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RIO 2023\DELIBERAÇÃO FEHIDRO 2022 E 2023\PCJ 2022\SANTO ANTONIO DE POSSE PLANO DE PERDAS 2022\CORREÇÃO 03 PARA DIA 26 06 23\CORREÇÃO CAITO\"/>
    </mc:Choice>
  </mc:AlternateContent>
  <bookViews>
    <workbookView xWindow="-120" yWindow="-120" windowWidth="20730" windowHeight="11160"/>
  </bookViews>
  <sheets>
    <sheet name="PO_até 100 itens" sheetId="1" r:id="rId1"/>
  </sheets>
  <definedNames>
    <definedName name="_xlnm.Print_Area" localSheetId="0">'PO_até 100 itens'!$A$1:$L$97</definedName>
  </definedNames>
  <calcPr calcId="181029"/>
</workbook>
</file>

<file path=xl/calcChain.xml><?xml version="1.0" encoding="utf-8"?>
<calcChain xmlns="http://schemas.openxmlformats.org/spreadsheetml/2006/main">
  <c r="G91" i="1" l="1"/>
  <c r="G90" i="1"/>
  <c r="G85" i="1"/>
  <c r="E85" i="1"/>
  <c r="L85" i="1" s="1"/>
  <c r="G79" i="1"/>
  <c r="E79" i="1"/>
  <c r="G73" i="1"/>
  <c r="E73" i="1"/>
  <c r="L73" i="1" s="1"/>
  <c r="J73" i="1" s="1"/>
  <c r="G67" i="1"/>
  <c r="E67" i="1"/>
  <c r="L67" i="1" s="1"/>
  <c r="G61" i="1"/>
  <c r="E61" i="1"/>
  <c r="L61" i="1" s="1"/>
  <c r="G55" i="1"/>
  <c r="E55" i="1"/>
  <c r="L55" i="1" s="1"/>
  <c r="J55" i="1" s="1"/>
  <c r="G49" i="1"/>
  <c r="E49" i="1"/>
  <c r="L49" i="1" s="1"/>
  <c r="G43" i="1"/>
  <c r="E43" i="1"/>
  <c r="L43" i="1" s="1"/>
  <c r="G37" i="1"/>
  <c r="E37" i="1"/>
  <c r="L37" i="1" s="1"/>
  <c r="G31" i="1"/>
  <c r="E31" i="1"/>
  <c r="L31" i="1" s="1"/>
  <c r="G25" i="1"/>
  <c r="E25" i="1"/>
  <c r="L25" i="1" s="1"/>
  <c r="G19" i="1"/>
  <c r="E19" i="1"/>
  <c r="L19" i="1" s="1"/>
  <c r="G16" i="1"/>
  <c r="E16" i="1"/>
  <c r="L16" i="1" s="1"/>
  <c r="G82" i="1"/>
  <c r="E82" i="1"/>
  <c r="L82" i="1" s="1"/>
  <c r="G76" i="1"/>
  <c r="E76" i="1"/>
  <c r="L76" i="1" s="1"/>
  <c r="G70" i="1"/>
  <c r="E70" i="1"/>
  <c r="L70" i="1" s="1"/>
  <c r="G64" i="1"/>
  <c r="E64" i="1"/>
  <c r="L64" i="1" s="1"/>
  <c r="G58" i="1"/>
  <c r="E58" i="1"/>
  <c r="L58" i="1" s="1"/>
  <c r="G52" i="1"/>
  <c r="E52" i="1"/>
  <c r="L52" i="1" s="1"/>
  <c r="G46" i="1"/>
  <c r="E46" i="1"/>
  <c r="L46" i="1" s="1"/>
  <c r="G40" i="1"/>
  <c r="E40" i="1"/>
  <c r="L40" i="1" s="1"/>
  <c r="G34" i="1"/>
  <c r="E34" i="1"/>
  <c r="L34" i="1" s="1"/>
  <c r="G28" i="1"/>
  <c r="E28" i="1"/>
  <c r="L28" i="1" s="1"/>
  <c r="G22" i="1"/>
  <c r="E22" i="1"/>
  <c r="L22" i="1" s="1"/>
  <c r="G17" i="1"/>
  <c r="E17" i="1"/>
  <c r="L17" i="1" s="1"/>
  <c r="G10" i="1"/>
  <c r="E10" i="1"/>
  <c r="L10" i="1" s="1"/>
  <c r="G83" i="1"/>
  <c r="E83" i="1"/>
  <c r="L83" i="1" s="1"/>
  <c r="G77" i="1"/>
  <c r="E77" i="1"/>
  <c r="L77" i="1" s="1"/>
  <c r="G71" i="1"/>
  <c r="E71" i="1"/>
  <c r="L71" i="1" s="1"/>
  <c r="G65" i="1"/>
  <c r="E65" i="1"/>
  <c r="L65" i="1" s="1"/>
  <c r="J65" i="1" s="1"/>
  <c r="G59" i="1"/>
  <c r="E59" i="1"/>
  <c r="L59" i="1" s="1"/>
  <c r="G53" i="1"/>
  <c r="E53" i="1"/>
  <c r="L53" i="1" s="1"/>
  <c r="J53" i="1" s="1"/>
  <c r="G47" i="1"/>
  <c r="E47" i="1"/>
  <c r="L47" i="1" s="1"/>
  <c r="G41" i="1"/>
  <c r="E41" i="1"/>
  <c r="L41" i="1" s="1"/>
  <c r="J41" i="1" s="1"/>
  <c r="G35" i="1"/>
  <c r="E35" i="1"/>
  <c r="L35" i="1" s="1"/>
  <c r="G29" i="1"/>
  <c r="E29" i="1"/>
  <c r="L29" i="1" s="1"/>
  <c r="G23" i="1"/>
  <c r="E23" i="1"/>
  <c r="L23" i="1" s="1"/>
  <c r="G18" i="1"/>
  <c r="E18" i="1"/>
  <c r="L18" i="1" s="1"/>
  <c r="J18" i="1" s="1"/>
  <c r="G11" i="1"/>
  <c r="E11" i="1"/>
  <c r="L11" i="1" s="1"/>
  <c r="J11" i="1" s="1"/>
  <c r="G84" i="1"/>
  <c r="E84" i="1"/>
  <c r="L84" i="1" s="1"/>
  <c r="G78" i="1"/>
  <c r="E78" i="1"/>
  <c r="L78" i="1" s="1"/>
  <c r="G72" i="1"/>
  <c r="E72" i="1"/>
  <c r="L72" i="1" s="1"/>
  <c r="J72" i="1" s="1"/>
  <c r="G66" i="1"/>
  <c r="E66" i="1"/>
  <c r="L66" i="1" s="1"/>
  <c r="G60" i="1"/>
  <c r="E60" i="1"/>
  <c r="L60" i="1" s="1"/>
  <c r="G54" i="1"/>
  <c r="E54" i="1"/>
  <c r="L54" i="1" s="1"/>
  <c r="J54" i="1" s="1"/>
  <c r="G48" i="1"/>
  <c r="E48" i="1"/>
  <c r="L48" i="1" s="1"/>
  <c r="G42" i="1"/>
  <c r="E42" i="1"/>
  <c r="L42" i="1" s="1"/>
  <c r="G36" i="1"/>
  <c r="E36" i="1"/>
  <c r="L36" i="1" s="1"/>
  <c r="G30" i="1"/>
  <c r="E30" i="1"/>
  <c r="L30" i="1" s="1"/>
  <c r="G24" i="1"/>
  <c r="E24" i="1"/>
  <c r="L24" i="1" s="1"/>
  <c r="G12" i="1"/>
  <c r="E12" i="1"/>
  <c r="L12" i="1" s="1"/>
  <c r="J12" i="1" s="1"/>
  <c r="E13" i="1"/>
  <c r="G13" i="1"/>
  <c r="G6" i="1"/>
  <c r="E6" i="1"/>
  <c r="E9" i="1"/>
  <c r="J85" i="1" l="1"/>
  <c r="H85" i="1" s="1"/>
  <c r="J84" i="1"/>
  <c r="H84" i="1" s="1"/>
  <c r="J66" i="1"/>
  <c r="H66" i="1" s="1"/>
  <c r="J61" i="1"/>
  <c r="H61" i="1" s="1"/>
  <c r="J60" i="1"/>
  <c r="H60" i="1" s="1"/>
  <c r="J49" i="1"/>
  <c r="H49" i="1" s="1"/>
  <c r="J48" i="1"/>
  <c r="H48" i="1" s="1"/>
  <c r="J43" i="1"/>
  <c r="H43" i="1" s="1"/>
  <c r="J42" i="1"/>
  <c r="H42" i="1" s="1"/>
  <c r="J37" i="1"/>
  <c r="H37" i="1" s="1"/>
  <c r="J36" i="1"/>
  <c r="H36" i="1" s="1"/>
  <c r="J31" i="1"/>
  <c r="H31" i="1" s="1"/>
  <c r="J29" i="1"/>
  <c r="H29" i="1" s="1"/>
  <c r="J25" i="1"/>
  <c r="H25" i="1" s="1"/>
  <c r="J24" i="1"/>
  <c r="H24" i="1" s="1"/>
  <c r="J23" i="1"/>
  <c r="H23" i="1" s="1"/>
  <c r="J16" i="1"/>
  <c r="H16" i="1" s="1"/>
  <c r="J82" i="1"/>
  <c r="H82" i="1" s="1"/>
  <c r="J77" i="1"/>
  <c r="H77" i="1" s="1"/>
  <c r="J70" i="1"/>
  <c r="H70" i="1" s="1"/>
  <c r="J58" i="1"/>
  <c r="H58" i="1" s="1"/>
  <c r="J46" i="1"/>
  <c r="H46" i="1" s="1"/>
  <c r="J34" i="1"/>
  <c r="H34" i="1" s="1"/>
  <c r="J22" i="1"/>
  <c r="H22" i="1" s="1"/>
  <c r="J17" i="1"/>
  <c r="H17" i="1" s="1"/>
  <c r="J10" i="1"/>
  <c r="H10" i="1" s="1"/>
  <c r="J83" i="1"/>
  <c r="H83" i="1" s="1"/>
  <c r="J71" i="1"/>
  <c r="H71" i="1" s="1"/>
  <c r="J35" i="1"/>
  <c r="H35" i="1" s="1"/>
  <c r="J28" i="1"/>
  <c r="H28" i="1" s="1"/>
  <c r="J76" i="1"/>
  <c r="H76" i="1" s="1"/>
  <c r="J64" i="1"/>
  <c r="H64" i="1" s="1"/>
  <c r="J59" i="1"/>
  <c r="H59" i="1" s="1"/>
  <c r="J52" i="1"/>
  <c r="H52" i="1" s="1"/>
  <c r="J47" i="1"/>
  <c r="H47" i="1" s="1"/>
  <c r="J40" i="1"/>
  <c r="H40" i="1" s="1"/>
  <c r="J30" i="1"/>
  <c r="H30" i="1" s="1"/>
  <c r="L79" i="1"/>
  <c r="J78" i="1"/>
  <c r="H78" i="1" s="1"/>
  <c r="H72" i="1"/>
  <c r="J67" i="1"/>
  <c r="H67" i="1" s="1"/>
  <c r="J19" i="1"/>
  <c r="H19" i="1" s="1"/>
  <c r="H73" i="1"/>
  <c r="H65" i="1"/>
  <c r="H54" i="1"/>
  <c r="H53" i="1"/>
  <c r="H55" i="1"/>
  <c r="H41" i="1"/>
  <c r="H18" i="1"/>
  <c r="H12" i="1"/>
  <c r="H11" i="1"/>
  <c r="L13" i="1"/>
  <c r="L6" i="1"/>
  <c r="G5" i="1"/>
  <c r="E5" i="1"/>
  <c r="G9" i="1"/>
  <c r="L9" i="1" s="1"/>
  <c r="G4" i="1"/>
  <c r="E4" i="1"/>
  <c r="J6" i="1" l="1"/>
  <c r="H6" i="1" s="1"/>
  <c r="J79" i="1"/>
  <c r="J13" i="1"/>
  <c r="H13" i="1" s="1"/>
  <c r="L5" i="1"/>
  <c r="L4" i="1"/>
  <c r="H79" i="1" l="1"/>
  <c r="J9" i="1"/>
  <c r="H9" i="1" s="1"/>
  <c r="J4" i="1"/>
  <c r="J5" i="1"/>
  <c r="H5" i="1" s="1"/>
  <c r="H90" i="1" l="1"/>
  <c r="H4" i="1"/>
  <c r="G89" i="1" s="1"/>
</calcChain>
</file>

<file path=xl/sharedStrings.xml><?xml version="1.0" encoding="utf-8"?>
<sst xmlns="http://schemas.openxmlformats.org/spreadsheetml/2006/main" count="207" uniqueCount="101">
  <si>
    <t>ATENÇÃO!
* Permite cadastrar apenas item e subitem
* Utilizar apenas duas casas decimais nas células de valores</t>
  </si>
  <si>
    <t>Ordem</t>
  </si>
  <si>
    <t>Unidade</t>
  </si>
  <si>
    <t>Quantidade</t>
  </si>
  <si>
    <t>Valor Unitario</t>
  </si>
  <si>
    <t>Valor Contrapartida</t>
  </si>
  <si>
    <t>Valor Outras Fontes</t>
  </si>
  <si>
    <t>Total FEHIDRO</t>
  </si>
  <si>
    <t>Total Contrapartida</t>
  </si>
  <si>
    <t>Total Global</t>
  </si>
  <si>
    <t>TOTAIS</t>
  </si>
  <si>
    <t>Quantidade (ARRED.)</t>
  </si>
  <si>
    <t>Valor Unitario 
(ARRED.)</t>
  </si>
  <si>
    <t>Valor FEHIDRO
(AUTOMÁTICO)</t>
  </si>
  <si>
    <t>Valor Contrapartida (ARRED.)</t>
  </si>
  <si>
    <t>Valor Total (ARRED.)</t>
  </si>
  <si>
    <t>1.1</t>
  </si>
  <si>
    <t>1.2</t>
  </si>
  <si>
    <t>2.1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</si>
  <si>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</si>
  <si>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</si>
  <si>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</si>
  <si>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</si>
  <si>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</si>
  <si>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</si>
  <si>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</si>
  <si>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</si>
  <si>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</si>
  <si>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____________________________________</t>
  </si>
  <si>
    <t>Prefeito Municipal</t>
  </si>
  <si>
    <t>3.4</t>
  </si>
  <si>
    <t>6.1</t>
  </si>
  <si>
    <t>6.2</t>
  </si>
  <si>
    <t>6.3</t>
  </si>
  <si>
    <t>7.1</t>
  </si>
  <si>
    <t>7.2</t>
  </si>
  <si>
    <t>7.3</t>
  </si>
  <si>
    <t>2.2</t>
  </si>
  <si>
    <t>1.3</t>
  </si>
  <si>
    <t>ATIVIDADE 01: Plano de Trabalho</t>
  </si>
  <si>
    <t xml:space="preserve">ATIVIDADE 03: Determinação de parâmetros de vazão e pressão </t>
  </si>
  <si>
    <t xml:space="preserve">ATIVIDADE 04: Diagnóstico e estudos para readequação e melhoria das unidades operacionais </t>
  </si>
  <si>
    <t xml:space="preserve">ATIVIDADE 06: Implantação e/ou melhoria da macromedição </t>
  </si>
  <si>
    <t xml:space="preserve">ATIVIDADE 07: Gerenciamento de pressões 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</si>
  <si>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</si>
  <si>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</si>
  <si>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</si>
  <si>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</si>
  <si>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</si>
  <si>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</si>
  <si>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</si>
  <si>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</si>
  <si>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</si>
  <si>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</si>
  <si>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</si>
  <si>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</si>
  <si>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</si>
  <si>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</si>
  <si>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</si>
  <si>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</si>
  <si>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</si>
  <si>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</si>
  <si>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</si>
  <si>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</si>
  <si>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</si>
  <si>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 xml:space="preserve">ATIVIDADE 08: Programação dos serviços de pesquisa de vazamentos </t>
  </si>
  <si>
    <t xml:space="preserve">ATIVIDADE 09: Determinação dos indicadores de perdas </t>
  </si>
  <si>
    <t>ATIVIDADE 10: Diagnóstico do parque de hidrômetros (micromedição) e estudos para melhoria da gestão de micromedição</t>
  </si>
  <si>
    <t>ATIVIDADE 11: Diagnóstico do estado das tubulações</t>
  </si>
  <si>
    <t>ATIVIDADE 12: Perdas financeiras e investimentos necessários</t>
  </si>
  <si>
    <t>ATIVIDADE 13: Análise de alternativas e retorno de investimentos</t>
  </si>
  <si>
    <t>2.3</t>
  </si>
  <si>
    <t>2.4</t>
  </si>
  <si>
    <t>2.5</t>
  </si>
  <si>
    <t>h</t>
  </si>
  <si>
    <t>4.4</t>
  </si>
  <si>
    <t>5.4</t>
  </si>
  <si>
    <t>6.4</t>
  </si>
  <si>
    <t>7.4</t>
  </si>
  <si>
    <t>8.4</t>
  </si>
  <si>
    <t>9.4</t>
  </si>
  <si>
    <t>10.4</t>
  </si>
  <si>
    <t>11.4</t>
  </si>
  <si>
    <t>12.4</t>
  </si>
  <si>
    <t>13.4</t>
  </si>
  <si>
    <t>14.4</t>
  </si>
  <si>
    <t>Auxiliar Técnico (SABESP - 7 4 0 0 0 0 0 9)</t>
  </si>
  <si>
    <t>Engenheiro Civil Pleno (SABESP - 7 4 0 0 0 0 0 4)</t>
  </si>
  <si>
    <t>Coordenador (SABESP - 7 4 0 0 0 0 0 2)</t>
  </si>
  <si>
    <t>Projetista Pleno (SABESP - 7 4 0 0 0 0 1 3)</t>
  </si>
  <si>
    <t>Desenhista Técnico (Cadista) (SABESP - 7 4 0 0 0 0 1 8)</t>
  </si>
  <si>
    <t>Analista Econômico Financeiro Pleno (SABESP - 7 4 0 0 0 0 4 5)</t>
  </si>
  <si>
    <t>TOMADOR: PREFEITURA MUNICIPAL DE SANTO ANTÔNIO DE POSSE
EMPREENDIMENTO: ELABORAÇÃO DO PLANO DIRETOR PARA O COMBATE ÀS PERDAS NO SISTEMA DE ABASTECIMENTO PÚBLICO DE ÁGUA NO MUNICIPIO DE SANTO ANTÔNIO DE POSSE</t>
  </si>
  <si>
    <t xml:space="preserve">João Leandro Lolli </t>
  </si>
  <si>
    <t>Descrição Item
Fonte: SABESP - 11/2022</t>
  </si>
  <si>
    <t>ATIVIDADE 02: Elaboração do cadastro técnico das redes de adução e distribuição de água do município.</t>
  </si>
  <si>
    <t>ATIVIDADE 05: Elaboração de estudos de setorização das redes de distribuição</t>
  </si>
  <si>
    <t>ATIVIDADE 14: Elaboração do Plano Diretor de Combate às Perdas</t>
  </si>
  <si>
    <t>Dixon Queiroz da Silva</t>
  </si>
  <si>
    <t>Eng. Civil - CREA: 5070885541</t>
  </si>
  <si>
    <t>Santo Antônio de Posse, 23 de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</si>
</sst>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  <numFmt numFmtId="166" formatCode="_(* #,##0.00_);_(* \(#,##0.00\);_(* &quot;-&quot;??_);_(@_)"/>
  </numFmts>
  <fonts count="9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8"/>
      <color rgb="FFFF0000"/>
      <name val="Calibri"/>
      <family val="2"/>
    </font>
    <font>
      <sz val="11"/>
      <name val="Calibri"/>
      <family val="2"/>
    </font>
    <font>
      <sz val="11"/>
      <name val="Calibri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Protection="1">
      <protection locked="0"/>
    </xf>
    <xf numFmtId="165" fontId="0" fillId="2" borderId="0" xfId="0" applyNumberFormat="1" applyFill="1" applyProtection="1">
      <protection locked="0"/>
    </xf>
    <xf numFmtId="0" fontId="2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1" fillId="4" borderId="2" xfId="0" applyFont="1" applyFill="1" applyBorder="1"/>
    <xf numFmtId="165" fontId="0" fillId="4" borderId="5" xfId="0" applyNumberFormat="1" applyFill="1" applyBorder="1"/>
    <xf numFmtId="165" fontId="0" fillId="2" borderId="0" xfId="0" applyNumberFormat="1" applyFill="1"/>
    <xf numFmtId="0" fontId="0" fillId="4" borderId="3" xfId="0" applyFill="1" applyBorder="1"/>
    <xf numFmtId="165" fontId="0" fillId="2" borderId="3" xfId="0" applyNumberFormat="1" applyFill="1" applyBorder="1"/>
    <xf numFmtId="0" fontId="0" fillId="4" borderId="1" xfId="0" applyFill="1" applyBorder="1"/>
    <xf numFmtId="165" fontId="0" fillId="2" borderId="1" xfId="0" applyNumberFormat="1" applyFill="1" applyBorder="1"/>
    <xf numFmtId="0" fontId="7" fillId="0" borderId="1" xfId="0" applyFont="1" applyBorder="1" applyAlignment="1" applyProtection="1">
      <alignment horizontal="left" vertical="center" wrapText="1"/>
      <protection locked="0"/>
    </xf>
    <xf numFmtId="166" fontId="8" fillId="0" borderId="1" xfId="0" applyNumberFormat="1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2" fontId="8" fillId="3" borderId="1" xfId="0" applyNumberFormat="1" applyFont="1" applyFill="1" applyBorder="1"/>
    <xf numFmtId="165" fontId="8" fillId="3" borderId="1" xfId="0" applyNumberFormat="1" applyFont="1" applyFill="1" applyBorder="1"/>
    <xf numFmtId="164" fontId="8" fillId="3" borderId="1" xfId="0" applyNumberFormat="1" applyFont="1" applyFill="1" applyBorder="1"/>
    <xf numFmtId="164" fontId="8" fillId="2" borderId="1" xfId="0" applyNumberFormat="1" applyFont="1" applyFill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3" fontId="8" fillId="0" borderId="1" xfId="2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4" fontId="7" fillId="0" borderId="1" xfId="0" applyNumberFormat="1" applyFont="1" applyBorder="1" applyProtection="1"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0" fontId="0" fillId="2" borderId="0" xfId="0" applyFill="1"/>
    <xf numFmtId="2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2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0" fontId="0" fillId="2" borderId="1" xfId="1" applyNumberFormat="1" applyFont="1" applyFill="1" applyBorder="1" applyProtection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515473</xdr:colOff>
      <xdr:row>0</xdr:row>
      <xdr:rowOff>89647</xdr:rowOff>
    </xdr:from>
    <xdr:to>
      <xdr:col>11</xdr:col>
      <xdr:colOff>694767</xdr:colOff>
      <xdr:row>0</xdr:row>
      <xdr:rowOff>1485713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FA8938-4C76-D9D6-17F8-71EBA89B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31473" y="89647"/>
          <a:ext cx="1288676" cy="1396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view="pageBreakPreview" topLeftCell="A67" zoomScale="85" zoomScaleNormal="70" zoomScaleSheetLayoutView="85" workbookViewId="0">
      <selection activeCell="B85" sqref="B85"/>
    </sheetView>
  </sheetViews>
  <sheetFormatPr defaultRowHeight="15" x14ac:dyDescent="0.25"/>
  <cols>
    <col min="1" max="1" width="22.5703125" style="2" customWidth="1"/>
    <col min="2" max="2" width="57" style="2" customWidth="1"/>
    <col min="3" max="3" width="12.28515625" style="2" customWidth="1"/>
    <col min="4" max="4" width="13" style="2" customWidth="1"/>
    <col min="5" max="5" width="16.28515625" style="2" customWidth="1"/>
    <col min="6" max="6" width="18.85546875" style="2" customWidth="1"/>
    <col min="7" max="7" width="16.42578125" style="3" customWidth="1"/>
    <col min="8" max="8" width="16.7109375" style="3" customWidth="1"/>
    <col min="9" max="9" width="16.7109375" style="2" customWidth="1"/>
    <col min="10" max="10" width="16.140625" style="2" customWidth="1"/>
    <col min="11" max="11" width="16.7109375" style="2" customWidth="1"/>
    <col min="12" max="12" width="18.42578125" style="3" customWidth="1"/>
    <col min="13" max="13" width="12.5703125" style="2" customWidth="1"/>
    <col min="14" max="14" width="13.28515625" style="2" bestFit="1" customWidth="1"/>
    <col min="15" max="15" width="13.42578125" style="2" bestFit="1" customWidth="1"/>
    <col min="16" max="16384" width="9.140625" style="2"/>
  </cols>
  <sheetData>
    <row r="1" spans="1:14" ht="121.5" customHeight="1" x14ac:dyDescent="0.25">
      <c r="A1" s="40" t="s">
        <v>0</v>
      </c>
      <c r="B1" s="50" t="s">
        <v>92</v>
      </c>
      <c r="C1" s="51"/>
      <c r="D1" s="51"/>
      <c r="E1" s="51"/>
      <c r="F1" s="51"/>
      <c r="G1" s="51"/>
      <c r="H1" s="51"/>
      <c r="I1" s="51"/>
      <c r="J1" s="52"/>
      <c r="K1" s="49"/>
      <c r="L1" s="49"/>
    </row>
    <row r="2" spans="1:14" ht="66.75" customHeight="1" x14ac:dyDescent="0.25">
      <c r="A2" s="1" t="s">
        <v>1</v>
      </c>
      <c r="B2" s="41" t="s">
        <v>94</v>
      </c>
      <c r="C2" s="1" t="s">
        <v>2</v>
      </c>
      <c r="D2" s="1" t="s">
        <v>3</v>
      </c>
      <c r="E2" s="42" t="s">
        <v>11</v>
      </c>
      <c r="F2" s="1" t="s">
        <v>4</v>
      </c>
      <c r="G2" s="43" t="s">
        <v>12</v>
      </c>
      <c r="H2" s="43" t="s">
        <v>13</v>
      </c>
      <c r="I2" s="41" t="s">
        <v>5</v>
      </c>
      <c r="J2" s="42" t="s">
        <v>14</v>
      </c>
      <c r="K2" s="41" t="s">
        <v>6</v>
      </c>
      <c r="L2" s="43" t="s">
        <v>15</v>
      </c>
    </row>
    <row r="3" spans="1:14" x14ac:dyDescent="0.25">
      <c r="A3" s="31">
        <v>1</v>
      </c>
      <c r="B3" s="13" t="s">
        <v>39</v>
      </c>
      <c r="C3" s="14"/>
      <c r="D3" s="15"/>
      <c r="E3" s="16"/>
      <c r="F3" s="23"/>
      <c r="G3" s="17"/>
      <c r="H3" s="17"/>
      <c r="I3" s="24"/>
      <c r="J3" s="18"/>
      <c r="K3" s="19"/>
      <c r="L3" s="17"/>
    </row>
    <row r="4" spans="1:14" x14ac:dyDescent="0.25">
      <c r="A4" s="20" t="s">
        <v>16</v>
      </c>
      <c r="B4" s="44" t="s">
        <v>88</v>
      </c>
      <c r="C4" s="20" t="s">
        <v>74</v>
      </c>
      <c r="D4" s="21">
        <v>6</v>
      </c>
      <c r="E4" s="27">
        <f t="shared" ref="E4:E37" si="0">ROUND(D4,2)</f>
        <v>6</v>
      </c>
      <c r="F4" s="21">
        <v>465.85</v>
      </c>
      <c r="G4" s="28">
        <f t="shared" ref="G4:G37" si="1">ROUND(F4,2)</f>
        <v>465.85</v>
      </c>
      <c r="H4" s="28">
        <f t="shared" ref="H4:H37" si="2">L4-J4</f>
        <v>2479.19</v>
      </c>
      <c r="I4" s="25">
        <v>315.91000000000003</v>
      </c>
      <c r="J4" s="29">
        <f t="shared" ref="J4:J37" si="3">ROUND(I4,2)</f>
        <v>315.91000000000003</v>
      </c>
      <c r="K4" s="30"/>
      <c r="L4" s="28">
        <f>ROUND(E4*G4,2)</f>
        <v>2795.1</v>
      </c>
      <c r="N4" s="3"/>
    </row>
    <row r="5" spans="1:14" x14ac:dyDescent="0.25">
      <c r="A5" s="20" t="s">
        <v>17</v>
      </c>
      <c r="B5" s="44" t="s">
        <v>86</v>
      </c>
      <c r="C5" s="20" t="s">
        <v>74</v>
      </c>
      <c r="D5" s="21">
        <v>8</v>
      </c>
      <c r="E5" s="27">
        <f t="shared" ref="E5" si="4">ROUND(D5,2)</f>
        <v>8</v>
      </c>
      <c r="F5" s="21">
        <v>65.78</v>
      </c>
      <c r="G5" s="28">
        <f t="shared" ref="G5" si="5">ROUND(F5,2)</f>
        <v>65.78</v>
      </c>
      <c r="H5" s="28">
        <f t="shared" ref="H5" si="6">L5-J5</f>
        <v>466.76</v>
      </c>
      <c r="I5" s="25">
        <v>59.48</v>
      </c>
      <c r="J5" s="29">
        <f t="shared" ref="J5" si="7">ROUND(I5,2)</f>
        <v>59.48</v>
      </c>
      <c r="K5" s="30"/>
      <c r="L5" s="28">
        <f t="shared" ref="L5:L6" si="8">ROUND(E5*G5,2)</f>
        <v>526.24</v>
      </c>
    </row>
    <row r="6" spans="1:14" x14ac:dyDescent="0.25">
      <c r="A6" s="20" t="s">
        <v>38</v>
      </c>
      <c r="B6" s="44" t="s">
        <v>87</v>
      </c>
      <c r="C6" s="20" t="s">
        <v>74</v>
      </c>
      <c r="D6" s="21">
        <v>8</v>
      </c>
      <c r="E6" s="27">
        <f t="shared" ref="E6" si="9">ROUND(D6,2)</f>
        <v>8</v>
      </c>
      <c r="F6" s="21">
        <v>212.48</v>
      </c>
      <c r="G6" s="28">
        <f t="shared" ref="G6" si="10">ROUND(F6,2)</f>
        <v>212.48</v>
      </c>
      <c r="H6" s="28">
        <f t="shared" ref="H6" si="11">L6-J6</f>
        <v>1507.7199999999998</v>
      </c>
      <c r="I6" s="25">
        <v>192.12</v>
      </c>
      <c r="J6" s="29">
        <f t="shared" ref="J6" si="12">ROUND(I6,2)</f>
        <v>192.12</v>
      </c>
      <c r="K6" s="30"/>
      <c r="L6" s="28">
        <f t="shared" si="8"/>
        <v>1699.84</v>
      </c>
    </row>
    <row r="7" spans="1:14" x14ac:dyDescent="0.25">
      <c r="A7" s="20"/>
      <c r="B7" s="37"/>
      <c r="C7" s="20"/>
      <c r="D7" s="21"/>
      <c r="E7" s="27"/>
      <c r="F7" s="21"/>
      <c r="G7" s="28"/>
      <c r="H7" s="28"/>
      <c r="I7" s="25"/>
      <c r="J7" s="29"/>
      <c r="K7" s="30"/>
      <c r="L7" s="28"/>
      <c r="N7" s="3"/>
    </row>
    <row r="8" spans="1:14" ht="30" x14ac:dyDescent="0.25">
      <c r="A8" s="31">
        <v>2</v>
      </c>
      <c r="B8" s="13" t="s">
        <v>95</v>
      </c>
      <c r="C8" s="14"/>
      <c r="D8" s="15"/>
      <c r="E8" s="16"/>
      <c r="F8" s="23"/>
      <c r="G8" s="17"/>
      <c r="H8" s="17"/>
      <c r="I8" s="23"/>
      <c r="J8" s="18"/>
      <c r="K8" s="19"/>
      <c r="L8" s="17"/>
    </row>
    <row r="9" spans="1:14" x14ac:dyDescent="0.25">
      <c r="A9" s="20" t="s">
        <v>18</v>
      </c>
      <c r="B9" s="45" t="s">
        <v>89</v>
      </c>
      <c r="C9" s="20" t="s">
        <v>74</v>
      </c>
      <c r="D9" s="21">
        <v>28</v>
      </c>
      <c r="E9" s="27">
        <f>ROUND(D9,2)</f>
        <v>28</v>
      </c>
      <c r="F9" s="21">
        <v>144.19999999999999</v>
      </c>
      <c r="G9" s="28">
        <f t="shared" ref="G9:G11" si="13">ROUND(F9,2)</f>
        <v>144.19999999999999</v>
      </c>
      <c r="H9" s="28">
        <f t="shared" ref="H9:H11" si="14">L9-J9</f>
        <v>3581.2599999999998</v>
      </c>
      <c r="I9" s="25">
        <v>456.34</v>
      </c>
      <c r="J9" s="29">
        <f t="shared" ref="J9:J11" si="15">ROUND(I9,2)</f>
        <v>456.34</v>
      </c>
      <c r="K9" s="30"/>
      <c r="L9" s="28">
        <f t="shared" ref="L9" si="16">ROUND(E9*G9,2)</f>
        <v>4037.6</v>
      </c>
      <c r="N9" s="3"/>
    </row>
    <row r="10" spans="1:14" x14ac:dyDescent="0.25">
      <c r="A10" s="20" t="s">
        <v>37</v>
      </c>
      <c r="B10" s="44" t="s">
        <v>88</v>
      </c>
      <c r="C10" s="20" t="s">
        <v>74</v>
      </c>
      <c r="D10" s="21">
        <v>6</v>
      </c>
      <c r="E10" s="27">
        <f t="shared" ref="E10" si="17">ROUND(D10,2)</f>
        <v>6</v>
      </c>
      <c r="F10" s="21">
        <v>465.85</v>
      </c>
      <c r="G10" s="28">
        <f t="shared" si="13"/>
        <v>465.85</v>
      </c>
      <c r="H10" s="28">
        <f t="shared" si="14"/>
        <v>2479.19</v>
      </c>
      <c r="I10" s="25">
        <v>315.91000000000003</v>
      </c>
      <c r="J10" s="29">
        <f t="shared" si="15"/>
        <v>315.91000000000003</v>
      </c>
      <c r="K10" s="30"/>
      <c r="L10" s="28">
        <f>ROUND(E10*G10,2)</f>
        <v>2795.1</v>
      </c>
      <c r="N10" s="3"/>
    </row>
    <row r="11" spans="1:14" x14ac:dyDescent="0.25">
      <c r="A11" s="20" t="s">
        <v>71</v>
      </c>
      <c r="B11" s="44" t="s">
        <v>87</v>
      </c>
      <c r="C11" s="20" t="s">
        <v>74</v>
      </c>
      <c r="D11" s="21">
        <v>24</v>
      </c>
      <c r="E11" s="27">
        <f t="shared" ref="E11" si="18">ROUND(D11,2)</f>
        <v>24</v>
      </c>
      <c r="F11" s="21">
        <v>212.48</v>
      </c>
      <c r="G11" s="28">
        <f t="shared" si="13"/>
        <v>212.48</v>
      </c>
      <c r="H11" s="28">
        <f t="shared" si="14"/>
        <v>4523.1600000000008</v>
      </c>
      <c r="I11" s="25">
        <v>576.36</v>
      </c>
      <c r="J11" s="29">
        <f t="shared" si="15"/>
        <v>576.36</v>
      </c>
      <c r="K11" s="30"/>
      <c r="L11" s="28">
        <f t="shared" ref="L11" si="19">ROUND(E11*G11,2)</f>
        <v>5099.5200000000004</v>
      </c>
      <c r="N11" s="3"/>
    </row>
    <row r="12" spans="1:14" x14ac:dyDescent="0.25">
      <c r="A12" s="20" t="s">
        <v>72</v>
      </c>
      <c r="B12" s="44" t="s">
        <v>86</v>
      </c>
      <c r="C12" s="20" t="s">
        <v>74</v>
      </c>
      <c r="D12" s="21">
        <v>48</v>
      </c>
      <c r="E12" s="27">
        <f t="shared" ref="E12:E13" si="20">ROUND(D12,2)</f>
        <v>48</v>
      </c>
      <c r="F12" s="21">
        <v>65.78</v>
      </c>
      <c r="G12" s="28">
        <f t="shared" ref="G12:G13" si="21">ROUND(F12,2)</f>
        <v>65.78</v>
      </c>
      <c r="H12" s="28">
        <f t="shared" ref="H12:H13" si="22">L12-J12</f>
        <v>2800.58</v>
      </c>
      <c r="I12" s="25">
        <v>356.86</v>
      </c>
      <c r="J12" s="29">
        <f t="shared" ref="J12:J13" si="23">ROUND(I12,2)</f>
        <v>356.86</v>
      </c>
      <c r="K12" s="30"/>
      <c r="L12" s="28">
        <f t="shared" ref="L12:L13" si="24">ROUND(E12*G12,2)</f>
        <v>3157.44</v>
      </c>
      <c r="N12" s="3"/>
    </row>
    <row r="13" spans="1:14" x14ac:dyDescent="0.25">
      <c r="A13" s="20" t="s">
        <v>73</v>
      </c>
      <c r="B13" s="44" t="s">
        <v>90</v>
      </c>
      <c r="C13" s="20" t="s">
        <v>74</v>
      </c>
      <c r="D13" s="21">
        <v>48</v>
      </c>
      <c r="E13" s="27">
        <f t="shared" si="20"/>
        <v>48</v>
      </c>
      <c r="F13" s="21">
        <v>70.599999999999994</v>
      </c>
      <c r="G13" s="28">
        <f t="shared" si="21"/>
        <v>70.599999999999994</v>
      </c>
      <c r="H13" s="28">
        <f t="shared" si="22"/>
        <v>3005.79</v>
      </c>
      <c r="I13" s="25">
        <v>383.01</v>
      </c>
      <c r="J13" s="29">
        <f t="shared" si="23"/>
        <v>383.01</v>
      </c>
      <c r="K13" s="30"/>
      <c r="L13" s="28">
        <f t="shared" si="24"/>
        <v>3388.8</v>
      </c>
      <c r="N13" s="3"/>
    </row>
    <row r="14" spans="1:14" x14ac:dyDescent="0.25">
      <c r="A14" s="20"/>
      <c r="B14" s="37"/>
      <c r="C14" s="20"/>
      <c r="D14" s="21"/>
      <c r="E14" s="27"/>
      <c r="F14" s="21"/>
      <c r="G14" s="28"/>
      <c r="H14" s="28"/>
      <c r="I14" s="25"/>
      <c r="J14" s="29"/>
      <c r="K14" s="30"/>
      <c r="L14" s="28"/>
    </row>
    <row r="15" spans="1:14" ht="24" customHeight="1" x14ac:dyDescent="0.25">
      <c r="A15" s="31">
        <v>3</v>
      </c>
      <c r="B15" s="13" t="s">
        <v>40</v>
      </c>
      <c r="C15" s="14"/>
      <c r="D15" s="31"/>
      <c r="E15" s="27"/>
      <c r="F15" s="25"/>
      <c r="G15" s="28"/>
      <c r="H15" s="28"/>
      <c r="I15" s="25"/>
      <c r="J15" s="29"/>
      <c r="K15" s="30"/>
      <c r="L15" s="28"/>
    </row>
    <row r="16" spans="1:14" x14ac:dyDescent="0.25">
      <c r="A16" s="20" t="s">
        <v>19</v>
      </c>
      <c r="B16" s="45" t="s">
        <v>89</v>
      </c>
      <c r="C16" s="20" t="s">
        <v>74</v>
      </c>
      <c r="D16" s="21">
        <v>24</v>
      </c>
      <c r="E16" s="27">
        <f>ROUND(D16,2)</f>
        <v>24</v>
      </c>
      <c r="F16" s="21">
        <v>144.19999999999999</v>
      </c>
      <c r="G16" s="28">
        <f t="shared" ref="G16" si="25">ROUND(F16,2)</f>
        <v>144.19999999999999</v>
      </c>
      <c r="H16" s="28">
        <f t="shared" ref="H16" si="26">L16-J16</f>
        <v>3069.65</v>
      </c>
      <c r="I16" s="25">
        <v>391.15</v>
      </c>
      <c r="J16" s="29">
        <f t="shared" ref="J16" si="27">ROUND(I16,2)</f>
        <v>391.15</v>
      </c>
      <c r="K16" s="30"/>
      <c r="L16" s="28">
        <f t="shared" ref="L16" si="28">ROUND(E16*G16,2)</f>
        <v>3460.8</v>
      </c>
      <c r="N16" s="3"/>
    </row>
    <row r="17" spans="1:14" x14ac:dyDescent="0.25">
      <c r="A17" s="20" t="s">
        <v>20</v>
      </c>
      <c r="B17" s="44" t="s">
        <v>88</v>
      </c>
      <c r="C17" s="20" t="s">
        <v>74</v>
      </c>
      <c r="D17" s="21">
        <v>6</v>
      </c>
      <c r="E17" s="27">
        <f t="shared" ref="E17:E19" si="29">ROUND(D17,2)</f>
        <v>6</v>
      </c>
      <c r="F17" s="21">
        <v>465.85</v>
      </c>
      <c r="G17" s="28">
        <f t="shared" ref="G17:G19" si="30">ROUND(F17,2)</f>
        <v>465.85</v>
      </c>
      <c r="H17" s="28">
        <f t="shared" ref="H17:H19" si="31">L17-J17</f>
        <v>2479.19</v>
      </c>
      <c r="I17" s="25">
        <v>315.91000000000003</v>
      </c>
      <c r="J17" s="29">
        <f t="shared" ref="J17:J19" si="32">ROUND(I17,2)</f>
        <v>315.91000000000003</v>
      </c>
      <c r="K17" s="30"/>
      <c r="L17" s="28">
        <f>ROUND(E17*G17,2)</f>
        <v>2795.1</v>
      </c>
    </row>
    <row r="18" spans="1:14" x14ac:dyDescent="0.25">
      <c r="A18" s="20" t="s">
        <v>21</v>
      </c>
      <c r="B18" s="44" t="s">
        <v>87</v>
      </c>
      <c r="C18" s="20" t="s">
        <v>74</v>
      </c>
      <c r="D18" s="21">
        <v>48</v>
      </c>
      <c r="E18" s="27">
        <f t="shared" si="29"/>
        <v>48</v>
      </c>
      <c r="F18" s="21">
        <v>212.48</v>
      </c>
      <c r="G18" s="28">
        <f t="shared" si="30"/>
        <v>212.48</v>
      </c>
      <c r="H18" s="28">
        <f t="shared" si="31"/>
        <v>9046.3200000000015</v>
      </c>
      <c r="I18" s="25">
        <v>1152.72</v>
      </c>
      <c r="J18" s="29">
        <f t="shared" si="32"/>
        <v>1152.72</v>
      </c>
      <c r="K18" s="30"/>
      <c r="L18" s="28">
        <f t="shared" ref="L18:L19" si="33">ROUND(E18*G18,2)</f>
        <v>10199.040000000001</v>
      </c>
      <c r="N18" s="3"/>
    </row>
    <row r="19" spans="1:14" x14ac:dyDescent="0.25">
      <c r="A19" s="20" t="s">
        <v>30</v>
      </c>
      <c r="B19" s="44" t="s">
        <v>86</v>
      </c>
      <c r="C19" s="20" t="s">
        <v>74</v>
      </c>
      <c r="D19" s="21">
        <v>48</v>
      </c>
      <c r="E19" s="27">
        <f t="shared" si="29"/>
        <v>48</v>
      </c>
      <c r="F19" s="21">
        <v>65.78</v>
      </c>
      <c r="G19" s="28">
        <f t="shared" si="30"/>
        <v>65.78</v>
      </c>
      <c r="H19" s="28">
        <f t="shared" si="31"/>
        <v>2800.58</v>
      </c>
      <c r="I19" s="25">
        <v>356.86</v>
      </c>
      <c r="J19" s="29">
        <f t="shared" si="32"/>
        <v>356.86</v>
      </c>
      <c r="K19" s="30"/>
      <c r="L19" s="28">
        <f t="shared" si="33"/>
        <v>3157.44</v>
      </c>
      <c r="N19" s="3"/>
    </row>
    <row r="20" spans="1:14" x14ac:dyDescent="0.25">
      <c r="A20" s="22"/>
      <c r="B20" s="22"/>
      <c r="C20" s="20"/>
      <c r="D20" s="21"/>
      <c r="E20" s="27"/>
      <c r="F20" s="21"/>
      <c r="G20" s="28"/>
      <c r="H20" s="28"/>
      <c r="I20" s="25"/>
      <c r="J20" s="29"/>
      <c r="K20" s="30"/>
      <c r="L20" s="28"/>
      <c r="N20" s="3"/>
    </row>
    <row r="21" spans="1:14" ht="30" x14ac:dyDescent="0.25">
      <c r="A21" s="31">
        <v>4</v>
      </c>
      <c r="B21" s="13" t="s">
        <v>41</v>
      </c>
      <c r="C21" s="14"/>
      <c r="D21" s="31"/>
      <c r="E21" s="27"/>
      <c r="F21" s="25"/>
      <c r="G21" s="28"/>
      <c r="H21" s="28"/>
      <c r="I21" s="25"/>
      <c r="J21" s="29"/>
      <c r="K21" s="30"/>
      <c r="L21" s="28"/>
      <c r="N21" s="3"/>
    </row>
    <row r="22" spans="1:14" x14ac:dyDescent="0.25">
      <c r="A22" s="20" t="s">
        <v>22</v>
      </c>
      <c r="B22" s="44" t="s">
        <v>88</v>
      </c>
      <c r="C22" s="20" t="s">
        <v>74</v>
      </c>
      <c r="D22" s="21">
        <v>6</v>
      </c>
      <c r="E22" s="27">
        <f t="shared" ref="E22" si="34">ROUND(D22,2)</f>
        <v>6</v>
      </c>
      <c r="F22" s="21">
        <v>465.85</v>
      </c>
      <c r="G22" s="28">
        <f t="shared" ref="G22" si="35">ROUND(F22,2)</f>
        <v>465.85</v>
      </c>
      <c r="H22" s="28">
        <f t="shared" ref="H22" si="36">L22-J22</f>
        <v>2479.19</v>
      </c>
      <c r="I22" s="25">
        <v>315.91000000000003</v>
      </c>
      <c r="J22" s="29">
        <f t="shared" ref="J22" si="37">ROUND(I22,2)</f>
        <v>315.91000000000003</v>
      </c>
      <c r="K22" s="30"/>
      <c r="L22" s="28">
        <f>ROUND(E22*G22,2)</f>
        <v>2795.1</v>
      </c>
      <c r="N22" s="3"/>
    </row>
    <row r="23" spans="1:14" x14ac:dyDescent="0.25">
      <c r="A23" s="20" t="s">
        <v>23</v>
      </c>
      <c r="B23" s="44" t="s">
        <v>87</v>
      </c>
      <c r="C23" s="20" t="s">
        <v>74</v>
      </c>
      <c r="D23" s="21">
        <v>40</v>
      </c>
      <c r="E23" s="27">
        <f t="shared" ref="E23" si="38">ROUND(D23,2)</f>
        <v>40</v>
      </c>
      <c r="F23" s="21">
        <v>212.48</v>
      </c>
      <c r="G23" s="28">
        <f t="shared" ref="G23" si="39">ROUND(F23,2)</f>
        <v>212.48</v>
      </c>
      <c r="H23" s="28">
        <f t="shared" ref="H23" si="40">L23-J23</f>
        <v>7538.6</v>
      </c>
      <c r="I23" s="25">
        <v>960.6</v>
      </c>
      <c r="J23" s="29">
        <f t="shared" ref="J23" si="41">ROUND(I23,2)</f>
        <v>960.6</v>
      </c>
      <c r="K23" s="30"/>
      <c r="L23" s="28">
        <f t="shared" ref="L23" si="42">ROUND(E23*G23,2)</f>
        <v>8499.2000000000007</v>
      </c>
    </row>
    <row r="24" spans="1:14" x14ac:dyDescent="0.25">
      <c r="A24" s="20" t="s">
        <v>24</v>
      </c>
      <c r="B24" s="44" t="s">
        <v>86</v>
      </c>
      <c r="C24" s="20" t="s">
        <v>74</v>
      </c>
      <c r="D24" s="21">
        <v>48</v>
      </c>
      <c r="E24" s="27">
        <f t="shared" ref="E24:E25" si="43">ROUND(D24,2)</f>
        <v>48</v>
      </c>
      <c r="F24" s="21">
        <v>65.78</v>
      </c>
      <c r="G24" s="28">
        <f t="shared" ref="G24:G25" si="44">ROUND(F24,2)</f>
        <v>65.78</v>
      </c>
      <c r="H24" s="28">
        <f t="shared" ref="H24:H25" si="45">L24-J24</f>
        <v>2800.58</v>
      </c>
      <c r="I24" s="25">
        <v>356.86</v>
      </c>
      <c r="J24" s="29">
        <f t="shared" ref="J24:J25" si="46">ROUND(I24,2)</f>
        <v>356.86</v>
      </c>
      <c r="K24" s="30"/>
      <c r="L24" s="28">
        <f t="shared" ref="L24:L25" si="47">ROUND(E24*G24,2)</f>
        <v>3157.44</v>
      </c>
    </row>
    <row r="25" spans="1:14" x14ac:dyDescent="0.25">
      <c r="A25" s="20" t="s">
        <v>75</v>
      </c>
      <c r="B25" s="44" t="s">
        <v>90</v>
      </c>
      <c r="C25" s="20" t="s">
        <v>74</v>
      </c>
      <c r="D25" s="21">
        <v>48</v>
      </c>
      <c r="E25" s="27">
        <f t="shared" si="43"/>
        <v>48</v>
      </c>
      <c r="F25" s="21">
        <v>70.599999999999994</v>
      </c>
      <c r="G25" s="28">
        <f t="shared" si="44"/>
        <v>70.599999999999994</v>
      </c>
      <c r="H25" s="28">
        <f t="shared" si="45"/>
        <v>3005.79</v>
      </c>
      <c r="I25" s="25">
        <v>383.01</v>
      </c>
      <c r="J25" s="29">
        <f t="shared" si="46"/>
        <v>383.01</v>
      </c>
      <c r="K25" s="30"/>
      <c r="L25" s="28">
        <f t="shared" si="47"/>
        <v>3388.8</v>
      </c>
    </row>
    <row r="26" spans="1:14" x14ac:dyDescent="0.25">
      <c r="A26" s="22"/>
      <c r="B26" s="22"/>
      <c r="C26" s="20"/>
      <c r="D26" s="21"/>
      <c r="E26" s="27"/>
      <c r="F26" s="21"/>
      <c r="G26" s="28"/>
      <c r="H26" s="28"/>
      <c r="I26" s="25"/>
      <c r="J26" s="29"/>
      <c r="K26" s="30"/>
      <c r="L26" s="28"/>
    </row>
    <row r="27" spans="1:14" ht="30" x14ac:dyDescent="0.25">
      <c r="A27" s="31">
        <v>5</v>
      </c>
      <c r="B27" s="13" t="s">
        <v>96</v>
      </c>
      <c r="C27" s="14"/>
      <c r="D27" s="31"/>
      <c r="E27" s="27"/>
      <c r="F27" s="25"/>
      <c r="G27" s="28"/>
      <c r="H27" s="28"/>
      <c r="I27" s="25"/>
      <c r="J27" s="29"/>
      <c r="K27" s="30"/>
      <c r="L27" s="28"/>
    </row>
    <row r="28" spans="1:14" x14ac:dyDescent="0.25">
      <c r="A28" s="20" t="s">
        <v>25</v>
      </c>
      <c r="B28" s="44" t="s">
        <v>88</v>
      </c>
      <c r="C28" s="20" t="s">
        <v>74</v>
      </c>
      <c r="D28" s="21">
        <v>6</v>
      </c>
      <c r="E28" s="27">
        <f t="shared" ref="E28" si="48">ROUND(D28,2)</f>
        <v>6</v>
      </c>
      <c r="F28" s="21">
        <v>465.85</v>
      </c>
      <c r="G28" s="28">
        <f t="shared" ref="G28" si="49">ROUND(F28,2)</f>
        <v>465.85</v>
      </c>
      <c r="H28" s="28">
        <f t="shared" ref="H28" si="50">L28-J28</f>
        <v>2479.19</v>
      </c>
      <c r="I28" s="25">
        <v>315.91000000000003</v>
      </c>
      <c r="J28" s="29">
        <f t="shared" ref="J28" si="51">ROUND(I28,2)</f>
        <v>315.91000000000003</v>
      </c>
      <c r="K28" s="30"/>
      <c r="L28" s="28">
        <f>ROUND(E28*G28,2)</f>
        <v>2795.1</v>
      </c>
      <c r="N28" s="3"/>
    </row>
    <row r="29" spans="1:14" x14ac:dyDescent="0.25">
      <c r="A29" s="20" t="s">
        <v>26</v>
      </c>
      <c r="B29" s="44" t="s">
        <v>87</v>
      </c>
      <c r="C29" s="20" t="s">
        <v>74</v>
      </c>
      <c r="D29" s="21">
        <v>40</v>
      </c>
      <c r="E29" s="27">
        <f t="shared" ref="E29" si="52">ROUND(D29,2)</f>
        <v>40</v>
      </c>
      <c r="F29" s="21">
        <v>212.48</v>
      </c>
      <c r="G29" s="28">
        <f t="shared" ref="G29" si="53">ROUND(F29,2)</f>
        <v>212.48</v>
      </c>
      <c r="H29" s="28">
        <f t="shared" ref="H29" si="54">L29-J29</f>
        <v>7538.6</v>
      </c>
      <c r="I29" s="25">
        <v>960.6</v>
      </c>
      <c r="J29" s="29">
        <f t="shared" ref="J29" si="55">ROUND(I29,2)</f>
        <v>960.6</v>
      </c>
      <c r="K29" s="30"/>
      <c r="L29" s="28">
        <f t="shared" ref="L29" si="56">ROUND(E29*G29,2)</f>
        <v>8499.2000000000007</v>
      </c>
      <c r="N29" s="3"/>
    </row>
    <row r="30" spans="1:14" x14ac:dyDescent="0.25">
      <c r="A30" s="20" t="s">
        <v>27</v>
      </c>
      <c r="B30" s="44" t="s">
        <v>86</v>
      </c>
      <c r="C30" s="20" t="s">
        <v>74</v>
      </c>
      <c r="D30" s="21">
        <v>48</v>
      </c>
      <c r="E30" s="27">
        <f t="shared" si="0"/>
        <v>48</v>
      </c>
      <c r="F30" s="21">
        <v>65.78</v>
      </c>
      <c r="G30" s="28">
        <f t="shared" si="1"/>
        <v>65.78</v>
      </c>
      <c r="H30" s="28">
        <f t="shared" si="2"/>
        <v>2800.58</v>
      </c>
      <c r="I30" s="25">
        <v>356.86</v>
      </c>
      <c r="J30" s="29">
        <f t="shared" si="3"/>
        <v>356.86</v>
      </c>
      <c r="K30" s="30"/>
      <c r="L30" s="28">
        <f t="shared" ref="L30:L31" si="57">ROUND(E30*G30,2)</f>
        <v>3157.44</v>
      </c>
    </row>
    <row r="31" spans="1:14" x14ac:dyDescent="0.25">
      <c r="A31" s="20" t="s">
        <v>76</v>
      </c>
      <c r="B31" s="44" t="s">
        <v>90</v>
      </c>
      <c r="C31" s="20" t="s">
        <v>74</v>
      </c>
      <c r="D31" s="21">
        <v>48</v>
      </c>
      <c r="E31" s="27">
        <f t="shared" si="0"/>
        <v>48</v>
      </c>
      <c r="F31" s="21">
        <v>70.599999999999994</v>
      </c>
      <c r="G31" s="28">
        <f t="shared" si="1"/>
        <v>70.599999999999994</v>
      </c>
      <c r="H31" s="28">
        <f t="shared" si="2"/>
        <v>3005.79</v>
      </c>
      <c r="I31" s="25">
        <v>383.01</v>
      </c>
      <c r="J31" s="29">
        <f t="shared" si="3"/>
        <v>383.01</v>
      </c>
      <c r="K31" s="30"/>
      <c r="L31" s="28">
        <f t="shared" si="57"/>
        <v>3388.8</v>
      </c>
    </row>
    <row r="32" spans="1:14" x14ac:dyDescent="0.25">
      <c r="A32" s="22"/>
      <c r="B32" s="22"/>
      <c r="C32" s="20"/>
      <c r="D32" s="21"/>
      <c r="E32" s="27"/>
      <c r="F32" s="21"/>
      <c r="G32" s="28"/>
      <c r="H32" s="28"/>
      <c r="I32" s="25"/>
      <c r="J32" s="29"/>
      <c r="K32" s="30"/>
      <c r="L32" s="28"/>
    </row>
    <row r="33" spans="1:15" x14ac:dyDescent="0.25">
      <c r="A33" s="31">
        <v>6</v>
      </c>
      <c r="B33" s="13" t="s">
        <v>42</v>
      </c>
      <c r="C33" s="14"/>
      <c r="D33" s="31"/>
      <c r="E33" s="27"/>
      <c r="F33" s="25"/>
      <c r="G33" s="28"/>
      <c r="H33" s="28"/>
      <c r="I33" s="25"/>
      <c r="J33" s="29"/>
      <c r="K33" s="30"/>
      <c r="L33" s="28"/>
    </row>
    <row r="34" spans="1:15" x14ac:dyDescent="0.25">
      <c r="A34" s="20" t="s">
        <v>31</v>
      </c>
      <c r="B34" s="44" t="s">
        <v>88</v>
      </c>
      <c r="C34" s="20" t="s">
        <v>74</v>
      </c>
      <c r="D34" s="21">
        <v>6</v>
      </c>
      <c r="E34" s="27">
        <f t="shared" ref="E34" si="58">ROUND(D34,2)</f>
        <v>6</v>
      </c>
      <c r="F34" s="21">
        <v>465.85</v>
      </c>
      <c r="G34" s="28">
        <f t="shared" ref="G34" si="59">ROUND(F34,2)</f>
        <v>465.85</v>
      </c>
      <c r="H34" s="28">
        <f t="shared" ref="H34" si="60">L34-J34</f>
        <v>2479.19</v>
      </c>
      <c r="I34" s="25">
        <v>315.91000000000003</v>
      </c>
      <c r="J34" s="29">
        <f t="shared" ref="J34" si="61">ROUND(I34,2)</f>
        <v>315.91000000000003</v>
      </c>
      <c r="K34" s="30"/>
      <c r="L34" s="28">
        <f>ROUND(E34*G34,2)</f>
        <v>2795.1</v>
      </c>
      <c r="N34" s="3"/>
      <c r="O34" s="3"/>
    </row>
    <row r="35" spans="1:15" x14ac:dyDescent="0.25">
      <c r="A35" s="20" t="s">
        <v>32</v>
      </c>
      <c r="B35" s="44" t="s">
        <v>87</v>
      </c>
      <c r="C35" s="20" t="s">
        <v>74</v>
      </c>
      <c r="D35" s="21">
        <v>32</v>
      </c>
      <c r="E35" s="27">
        <f t="shared" ref="E35" si="62">ROUND(D35,2)</f>
        <v>32</v>
      </c>
      <c r="F35" s="21">
        <v>212.48</v>
      </c>
      <c r="G35" s="28">
        <f t="shared" ref="G35" si="63">ROUND(F35,2)</f>
        <v>212.48</v>
      </c>
      <c r="H35" s="28">
        <f t="shared" ref="H35" si="64">L35-J35</f>
        <v>6030.8799999999992</v>
      </c>
      <c r="I35" s="25">
        <v>768.48</v>
      </c>
      <c r="J35" s="29">
        <f t="shared" ref="J35" si="65">ROUND(I35,2)</f>
        <v>768.48</v>
      </c>
      <c r="K35" s="30"/>
      <c r="L35" s="28">
        <f t="shared" ref="L35" si="66">ROUND(E35*G35,2)</f>
        <v>6799.36</v>
      </c>
      <c r="O35" s="3"/>
    </row>
    <row r="36" spans="1:15" x14ac:dyDescent="0.25">
      <c r="A36" s="20" t="s">
        <v>33</v>
      </c>
      <c r="B36" s="44" t="s">
        <v>86</v>
      </c>
      <c r="C36" s="20" t="s">
        <v>74</v>
      </c>
      <c r="D36" s="21">
        <v>40</v>
      </c>
      <c r="E36" s="27">
        <f t="shared" si="0"/>
        <v>40</v>
      </c>
      <c r="F36" s="21">
        <v>65.78</v>
      </c>
      <c r="G36" s="28">
        <f t="shared" si="1"/>
        <v>65.78</v>
      </c>
      <c r="H36" s="28">
        <f t="shared" si="2"/>
        <v>2333.81</v>
      </c>
      <c r="I36" s="25">
        <v>297.39</v>
      </c>
      <c r="J36" s="29">
        <f t="shared" si="3"/>
        <v>297.39</v>
      </c>
      <c r="K36" s="30"/>
      <c r="L36" s="28">
        <f t="shared" ref="L36:L37" si="67">ROUND(E36*G36,2)</f>
        <v>2631.2</v>
      </c>
    </row>
    <row r="37" spans="1:15" x14ac:dyDescent="0.25">
      <c r="A37" s="20" t="s">
        <v>77</v>
      </c>
      <c r="B37" s="44" t="s">
        <v>90</v>
      </c>
      <c r="C37" s="20" t="s">
        <v>74</v>
      </c>
      <c r="D37" s="21">
        <v>40</v>
      </c>
      <c r="E37" s="27">
        <f t="shared" si="0"/>
        <v>40</v>
      </c>
      <c r="F37" s="21">
        <v>70.599999999999994</v>
      </c>
      <c r="G37" s="28">
        <f t="shared" si="1"/>
        <v>70.599999999999994</v>
      </c>
      <c r="H37" s="28">
        <f t="shared" si="2"/>
        <v>2504.8200000000002</v>
      </c>
      <c r="I37" s="25">
        <v>319.18</v>
      </c>
      <c r="J37" s="29">
        <f t="shared" si="3"/>
        <v>319.18</v>
      </c>
      <c r="K37" s="30"/>
      <c r="L37" s="28">
        <f t="shared" si="67"/>
        <v>2824</v>
      </c>
    </row>
    <row r="38" spans="1:15" x14ac:dyDescent="0.25">
      <c r="A38" s="22"/>
      <c r="B38" s="22"/>
      <c r="C38" s="14"/>
      <c r="D38" s="20"/>
      <c r="E38" s="27"/>
      <c r="F38" s="25"/>
      <c r="G38" s="28"/>
      <c r="H38" s="28"/>
      <c r="I38" s="25"/>
      <c r="J38" s="29"/>
      <c r="K38" s="30"/>
      <c r="L38" s="28"/>
    </row>
    <row r="39" spans="1:15" x14ac:dyDescent="0.25">
      <c r="A39" s="31">
        <v>7</v>
      </c>
      <c r="B39" s="13" t="s">
        <v>43</v>
      </c>
      <c r="C39" s="14"/>
      <c r="D39" s="31"/>
      <c r="E39" s="27"/>
      <c r="F39" s="25"/>
      <c r="G39" s="28"/>
      <c r="H39" s="28"/>
      <c r="I39" s="25"/>
      <c r="J39" s="29"/>
      <c r="K39" s="30"/>
      <c r="L39" s="28"/>
    </row>
    <row r="40" spans="1:15" x14ac:dyDescent="0.25">
      <c r="A40" s="20" t="s">
        <v>34</v>
      </c>
      <c r="B40" s="44" t="s">
        <v>88</v>
      </c>
      <c r="C40" s="20" t="s">
        <v>74</v>
      </c>
      <c r="D40" s="21">
        <v>6</v>
      </c>
      <c r="E40" s="27">
        <f t="shared" ref="E40" si="68">ROUND(D40,2)</f>
        <v>6</v>
      </c>
      <c r="F40" s="21">
        <v>465.85</v>
      </c>
      <c r="G40" s="28">
        <f t="shared" ref="G40" si="69">ROUND(F40,2)</f>
        <v>465.85</v>
      </c>
      <c r="H40" s="28">
        <f t="shared" ref="H40" si="70">L40-J40</f>
        <v>2479.19</v>
      </c>
      <c r="I40" s="25">
        <v>315.91000000000003</v>
      </c>
      <c r="J40" s="29">
        <f t="shared" ref="J40" si="71">ROUND(I40,2)</f>
        <v>315.91000000000003</v>
      </c>
      <c r="K40" s="30"/>
      <c r="L40" s="28">
        <f>ROUND(E40*G40,2)</f>
        <v>2795.1</v>
      </c>
      <c r="M40" s="3"/>
      <c r="N40" s="3"/>
    </row>
    <row r="41" spans="1:15" x14ac:dyDescent="0.25">
      <c r="A41" s="20" t="s">
        <v>35</v>
      </c>
      <c r="B41" s="44" t="s">
        <v>87</v>
      </c>
      <c r="C41" s="20" t="s">
        <v>74</v>
      </c>
      <c r="D41" s="21">
        <v>32</v>
      </c>
      <c r="E41" s="27">
        <f t="shared" ref="E41" si="72">ROUND(D41,2)</f>
        <v>32</v>
      </c>
      <c r="F41" s="21">
        <v>212.48</v>
      </c>
      <c r="G41" s="28">
        <f t="shared" ref="G41" si="73">ROUND(F41,2)</f>
        <v>212.48</v>
      </c>
      <c r="H41" s="28">
        <f t="shared" ref="H41" si="74">L41-J41</f>
        <v>6030.8799999999992</v>
      </c>
      <c r="I41" s="25">
        <v>768.48</v>
      </c>
      <c r="J41" s="29">
        <f t="shared" ref="J41" si="75">ROUND(I41,2)</f>
        <v>768.48</v>
      </c>
      <c r="K41" s="30"/>
      <c r="L41" s="28">
        <f t="shared" ref="L41" si="76">ROUND(E41*G41,2)</f>
        <v>6799.36</v>
      </c>
      <c r="N41" s="3"/>
    </row>
    <row r="42" spans="1:15" ht="16.5" customHeight="1" x14ac:dyDescent="0.25">
      <c r="A42" s="20" t="s">
        <v>36</v>
      </c>
      <c r="B42" s="44" t="s">
        <v>86</v>
      </c>
      <c r="C42" s="20" t="s">
        <v>74</v>
      </c>
      <c r="D42" s="21">
        <v>40</v>
      </c>
      <c r="E42" s="27">
        <f t="shared" ref="E42:E43" si="77">ROUND(D42,2)</f>
        <v>40</v>
      </c>
      <c r="F42" s="21">
        <v>65.78</v>
      </c>
      <c r="G42" s="28">
        <f t="shared" ref="G42:G43" si="78">ROUND(F42,2)</f>
        <v>65.78</v>
      </c>
      <c r="H42" s="28">
        <f t="shared" ref="H42:H43" si="79">L42-J42</f>
        <v>2333.81</v>
      </c>
      <c r="I42" s="25">
        <v>297.39</v>
      </c>
      <c r="J42" s="29">
        <f t="shared" ref="J42:J43" si="80">ROUND(I42,2)</f>
        <v>297.39</v>
      </c>
      <c r="K42" s="30"/>
      <c r="L42" s="28">
        <f t="shared" ref="L42:L43" si="81">ROUND(E42*G42,2)</f>
        <v>2631.2</v>
      </c>
    </row>
    <row r="43" spans="1:15" ht="16.5" customHeight="1" x14ac:dyDescent="0.25">
      <c r="A43" s="20" t="s">
        <v>78</v>
      </c>
      <c r="B43" s="44" t="s">
        <v>90</v>
      </c>
      <c r="C43" s="20" t="s">
        <v>74</v>
      </c>
      <c r="D43" s="21">
        <v>40</v>
      </c>
      <c r="E43" s="27">
        <f t="shared" si="77"/>
        <v>40</v>
      </c>
      <c r="F43" s="21">
        <v>70.599999999999994</v>
      </c>
      <c r="G43" s="28">
        <f t="shared" si="78"/>
        <v>70.599999999999994</v>
      </c>
      <c r="H43" s="28">
        <f t="shared" si="79"/>
        <v>2504.8200000000002</v>
      </c>
      <c r="I43" s="25">
        <v>319.18</v>
      </c>
      <c r="J43" s="29">
        <f t="shared" si="80"/>
        <v>319.18</v>
      </c>
      <c r="K43" s="30"/>
      <c r="L43" s="28">
        <f t="shared" si="81"/>
        <v>2824</v>
      </c>
    </row>
    <row r="44" spans="1:15" ht="16.5" customHeight="1" x14ac:dyDescent="0.25">
      <c r="A44" s="20"/>
      <c r="B44" s="37"/>
      <c r="C44" s="20"/>
      <c r="D44" s="21"/>
      <c r="E44" s="27"/>
      <c r="F44" s="21"/>
      <c r="G44" s="28"/>
      <c r="H44" s="28"/>
      <c r="I44" s="25"/>
      <c r="J44" s="29"/>
      <c r="K44" s="30"/>
      <c r="L44" s="28"/>
    </row>
    <row r="45" spans="1:15" ht="30" customHeight="1" x14ac:dyDescent="0.25">
      <c r="A45" s="31">
        <v>8</v>
      </c>
      <c r="B45" s="13" t="s">
        <v>65</v>
      </c>
      <c r="C45" s="14"/>
      <c r="D45" s="31"/>
      <c r="E45" s="27"/>
      <c r="F45" s="25"/>
      <c r="G45" s="28"/>
      <c r="H45" s="28"/>
      <c r="I45" s="25"/>
      <c r="J45" s="29"/>
      <c r="K45" s="30"/>
      <c r="L45" s="28"/>
    </row>
    <row r="46" spans="1:15" ht="16.5" customHeight="1" x14ac:dyDescent="0.25">
      <c r="A46" s="20" t="s">
        <v>44</v>
      </c>
      <c r="B46" s="44" t="s">
        <v>88</v>
      </c>
      <c r="C46" s="20" t="s">
        <v>74</v>
      </c>
      <c r="D46" s="21">
        <v>6</v>
      </c>
      <c r="E46" s="27">
        <f t="shared" ref="E46" si="82">ROUND(D46,2)</f>
        <v>6</v>
      </c>
      <c r="F46" s="21">
        <v>465.85</v>
      </c>
      <c r="G46" s="28">
        <f t="shared" ref="G46" si="83">ROUND(F46,2)</f>
        <v>465.85</v>
      </c>
      <c r="H46" s="28">
        <f t="shared" ref="H46" si="84">L46-J46</f>
        <v>2479.19</v>
      </c>
      <c r="I46" s="25">
        <v>315.91000000000003</v>
      </c>
      <c r="J46" s="29">
        <f t="shared" ref="J46" si="85">ROUND(I46,2)</f>
        <v>315.91000000000003</v>
      </c>
      <c r="K46" s="30"/>
      <c r="L46" s="28">
        <f>ROUND(E46*G46,2)</f>
        <v>2795.1</v>
      </c>
      <c r="N46" s="3"/>
    </row>
    <row r="47" spans="1:15" ht="16.5" customHeight="1" x14ac:dyDescent="0.25">
      <c r="A47" s="20" t="s">
        <v>45</v>
      </c>
      <c r="B47" s="44" t="s">
        <v>87</v>
      </c>
      <c r="C47" s="20" t="s">
        <v>74</v>
      </c>
      <c r="D47" s="21">
        <v>16</v>
      </c>
      <c r="E47" s="27">
        <f t="shared" ref="E47" si="86">ROUND(D47,2)</f>
        <v>16</v>
      </c>
      <c r="F47" s="21">
        <v>212.48</v>
      </c>
      <c r="G47" s="28">
        <f t="shared" ref="G47" si="87">ROUND(F47,2)</f>
        <v>212.48</v>
      </c>
      <c r="H47" s="28">
        <f t="shared" ref="H47" si="88">L47-J47</f>
        <v>3015.4399999999996</v>
      </c>
      <c r="I47" s="25">
        <v>384.24</v>
      </c>
      <c r="J47" s="29">
        <f t="shared" ref="J47" si="89">ROUND(I47,2)</f>
        <v>384.24</v>
      </c>
      <c r="K47" s="30"/>
      <c r="L47" s="28">
        <f t="shared" ref="L47" si="90">ROUND(E47*G47,2)</f>
        <v>3399.68</v>
      </c>
    </row>
    <row r="48" spans="1:15" ht="16.5" customHeight="1" x14ac:dyDescent="0.25">
      <c r="A48" s="20" t="s">
        <v>46</v>
      </c>
      <c r="B48" s="44" t="s">
        <v>86</v>
      </c>
      <c r="C48" s="20" t="s">
        <v>74</v>
      </c>
      <c r="D48" s="21">
        <v>24</v>
      </c>
      <c r="E48" s="27">
        <f t="shared" ref="E48:E49" si="91">ROUND(D48,2)</f>
        <v>24</v>
      </c>
      <c r="F48" s="21">
        <v>65.78</v>
      </c>
      <c r="G48" s="28">
        <f t="shared" ref="G48:G49" si="92">ROUND(F48,2)</f>
        <v>65.78</v>
      </c>
      <c r="H48" s="28">
        <f t="shared" ref="H48:H49" si="93">L48-J48</f>
        <v>1400.29</v>
      </c>
      <c r="I48" s="25">
        <v>178.43</v>
      </c>
      <c r="J48" s="29">
        <f t="shared" ref="J48:J49" si="94">ROUND(I48,2)</f>
        <v>178.43</v>
      </c>
      <c r="K48" s="30"/>
      <c r="L48" s="28">
        <f t="shared" ref="L48:L49" si="95">ROUND(E48*G48,2)</f>
        <v>1578.72</v>
      </c>
    </row>
    <row r="49" spans="1:14" ht="16.5" customHeight="1" x14ac:dyDescent="0.25">
      <c r="A49" s="20" t="s">
        <v>79</v>
      </c>
      <c r="B49" s="44" t="s">
        <v>90</v>
      </c>
      <c r="C49" s="20" t="s">
        <v>74</v>
      </c>
      <c r="D49" s="21">
        <v>24</v>
      </c>
      <c r="E49" s="27">
        <f t="shared" si="91"/>
        <v>24</v>
      </c>
      <c r="F49" s="21">
        <v>70.599999999999994</v>
      </c>
      <c r="G49" s="28">
        <f t="shared" si="92"/>
        <v>70.599999999999994</v>
      </c>
      <c r="H49" s="28">
        <f t="shared" si="93"/>
        <v>1502.89</v>
      </c>
      <c r="I49" s="25">
        <v>191.51</v>
      </c>
      <c r="J49" s="29">
        <f t="shared" si="94"/>
        <v>191.51</v>
      </c>
      <c r="K49" s="30"/>
      <c r="L49" s="28">
        <f t="shared" si="95"/>
        <v>1694.4</v>
      </c>
    </row>
    <row r="50" spans="1:14" ht="16.5" customHeight="1" x14ac:dyDescent="0.25">
      <c r="A50" s="20"/>
      <c r="B50" s="37"/>
      <c r="C50" s="20"/>
      <c r="D50" s="21"/>
      <c r="E50" s="27"/>
      <c r="F50" s="21"/>
      <c r="G50" s="28"/>
      <c r="H50" s="28"/>
      <c r="I50" s="25"/>
      <c r="J50" s="29"/>
      <c r="K50" s="30"/>
      <c r="L50" s="28"/>
    </row>
    <row r="51" spans="1:14" ht="16.5" customHeight="1" x14ac:dyDescent="0.25">
      <c r="A51" s="31">
        <v>9</v>
      </c>
      <c r="B51" s="13" t="s">
        <v>66</v>
      </c>
      <c r="C51" s="14"/>
      <c r="D51" s="31"/>
      <c r="E51" s="27"/>
      <c r="F51" s="25"/>
      <c r="G51" s="28"/>
      <c r="H51" s="28"/>
      <c r="I51" s="25"/>
      <c r="J51" s="29"/>
      <c r="K51" s="30"/>
      <c r="L51" s="28"/>
    </row>
    <row r="52" spans="1:14" ht="16.5" customHeight="1" x14ac:dyDescent="0.25">
      <c r="A52" s="20" t="s">
        <v>47</v>
      </c>
      <c r="B52" s="44" t="s">
        <v>88</v>
      </c>
      <c r="C52" s="20" t="s">
        <v>74</v>
      </c>
      <c r="D52" s="21">
        <v>6</v>
      </c>
      <c r="E52" s="27">
        <f t="shared" ref="E52" si="96">ROUND(D52,2)</f>
        <v>6</v>
      </c>
      <c r="F52" s="21">
        <v>465.85</v>
      </c>
      <c r="G52" s="28">
        <f t="shared" ref="G52" si="97">ROUND(F52,2)</f>
        <v>465.85</v>
      </c>
      <c r="H52" s="28">
        <f t="shared" ref="H52" si="98">L52-J52</f>
        <v>2479.19</v>
      </c>
      <c r="I52" s="25">
        <v>315.91000000000003</v>
      </c>
      <c r="J52" s="29">
        <f t="shared" ref="J52" si="99">ROUND(I52,2)</f>
        <v>315.91000000000003</v>
      </c>
      <c r="K52" s="30"/>
      <c r="L52" s="28">
        <f>ROUND(E52*G52,2)</f>
        <v>2795.1</v>
      </c>
      <c r="N52" s="3"/>
    </row>
    <row r="53" spans="1:14" ht="16.5" customHeight="1" x14ac:dyDescent="0.25">
      <c r="A53" s="20" t="s">
        <v>48</v>
      </c>
      <c r="B53" s="44" t="s">
        <v>87</v>
      </c>
      <c r="C53" s="20" t="s">
        <v>74</v>
      </c>
      <c r="D53" s="21">
        <v>8</v>
      </c>
      <c r="E53" s="27">
        <f t="shared" ref="E53" si="100">ROUND(D53,2)</f>
        <v>8</v>
      </c>
      <c r="F53" s="21">
        <v>212.48</v>
      </c>
      <c r="G53" s="28">
        <f t="shared" ref="G53" si="101">ROUND(F53,2)</f>
        <v>212.48</v>
      </c>
      <c r="H53" s="28">
        <f t="shared" ref="H53" si="102">L53-J53</f>
        <v>1507.7199999999998</v>
      </c>
      <c r="I53" s="25">
        <v>192.12</v>
      </c>
      <c r="J53" s="29">
        <f t="shared" ref="J53" si="103">ROUND(I53,2)</f>
        <v>192.12</v>
      </c>
      <c r="K53" s="30"/>
      <c r="L53" s="28">
        <f t="shared" ref="L53" si="104">ROUND(E53*G53,2)</f>
        <v>1699.84</v>
      </c>
    </row>
    <row r="54" spans="1:14" ht="16.5" customHeight="1" x14ac:dyDescent="0.25">
      <c r="A54" s="20" t="s">
        <v>49</v>
      </c>
      <c r="B54" s="44" t="s">
        <v>86</v>
      </c>
      <c r="C54" s="20" t="s">
        <v>74</v>
      </c>
      <c r="D54" s="21">
        <v>16</v>
      </c>
      <c r="E54" s="27">
        <f t="shared" ref="E54:E55" si="105">ROUND(D54,2)</f>
        <v>16</v>
      </c>
      <c r="F54" s="21">
        <v>65.78</v>
      </c>
      <c r="G54" s="28">
        <f t="shared" ref="G54:G55" si="106">ROUND(F54,2)</f>
        <v>65.78</v>
      </c>
      <c r="H54" s="28">
        <f t="shared" ref="H54:H55" si="107">L54-J54</f>
        <v>933.53</v>
      </c>
      <c r="I54" s="25">
        <v>118.95</v>
      </c>
      <c r="J54" s="29">
        <f t="shared" ref="J54:J55" si="108">ROUND(I54,2)</f>
        <v>118.95</v>
      </c>
      <c r="K54" s="30"/>
      <c r="L54" s="28">
        <f t="shared" ref="L54:L55" si="109">ROUND(E54*G54,2)</f>
        <v>1052.48</v>
      </c>
    </row>
    <row r="55" spans="1:14" ht="16.5" customHeight="1" x14ac:dyDescent="0.25">
      <c r="A55" s="20" t="s">
        <v>80</v>
      </c>
      <c r="B55" s="44" t="s">
        <v>90</v>
      </c>
      <c r="C55" s="20" t="s">
        <v>74</v>
      </c>
      <c r="D55" s="21">
        <v>16</v>
      </c>
      <c r="E55" s="27">
        <f t="shared" si="105"/>
        <v>16</v>
      </c>
      <c r="F55" s="21">
        <v>70.599999999999994</v>
      </c>
      <c r="G55" s="28">
        <f t="shared" si="106"/>
        <v>70.599999999999994</v>
      </c>
      <c r="H55" s="28">
        <f t="shared" si="107"/>
        <v>1001.93</v>
      </c>
      <c r="I55" s="25">
        <v>127.67</v>
      </c>
      <c r="J55" s="29">
        <f t="shared" si="108"/>
        <v>127.67</v>
      </c>
      <c r="K55" s="30"/>
      <c r="L55" s="28">
        <f t="shared" si="109"/>
        <v>1129.5999999999999</v>
      </c>
    </row>
    <row r="56" spans="1:14" ht="16.5" customHeight="1" x14ac:dyDescent="0.25">
      <c r="A56" s="20"/>
      <c r="B56" s="37"/>
      <c r="C56" s="20"/>
      <c r="D56" s="21"/>
      <c r="E56" s="27"/>
      <c r="F56" s="21"/>
      <c r="G56" s="28"/>
      <c r="H56" s="28"/>
      <c r="I56" s="25"/>
      <c r="J56" s="29"/>
      <c r="K56" s="30"/>
      <c r="L56" s="28"/>
    </row>
    <row r="57" spans="1:14" ht="48.75" customHeight="1" x14ac:dyDescent="0.25">
      <c r="A57" s="31">
        <v>10</v>
      </c>
      <c r="B57" s="13" t="s">
        <v>67</v>
      </c>
      <c r="C57" s="14"/>
      <c r="D57" s="31"/>
      <c r="E57" s="27"/>
      <c r="F57" s="25"/>
      <c r="G57" s="28"/>
      <c r="H57" s="28"/>
      <c r="I57" s="25"/>
      <c r="J57" s="29"/>
      <c r="K57" s="30"/>
      <c r="L57" s="28"/>
      <c r="N57" s="3"/>
    </row>
    <row r="58" spans="1:14" ht="16.5" customHeight="1" x14ac:dyDescent="0.25">
      <c r="A58" s="20" t="s">
        <v>50</v>
      </c>
      <c r="B58" s="44" t="s">
        <v>88</v>
      </c>
      <c r="C58" s="20" t="s">
        <v>74</v>
      </c>
      <c r="D58" s="21">
        <v>6</v>
      </c>
      <c r="E58" s="27">
        <f t="shared" ref="E58" si="110">ROUND(D58,2)</f>
        <v>6</v>
      </c>
      <c r="F58" s="21">
        <v>465.85</v>
      </c>
      <c r="G58" s="28">
        <f t="shared" ref="G58" si="111">ROUND(F58,2)</f>
        <v>465.85</v>
      </c>
      <c r="H58" s="28">
        <f t="shared" ref="H58" si="112">L58-J58</f>
        <v>2479.19</v>
      </c>
      <c r="I58" s="25">
        <v>315.91000000000003</v>
      </c>
      <c r="J58" s="29">
        <f t="shared" ref="J58" si="113">ROUND(I58,2)</f>
        <v>315.91000000000003</v>
      </c>
      <c r="K58" s="30"/>
      <c r="L58" s="28">
        <f>ROUND(E58*G58,2)</f>
        <v>2795.1</v>
      </c>
      <c r="N58" s="3"/>
    </row>
    <row r="59" spans="1:14" ht="16.5" customHeight="1" x14ac:dyDescent="0.25">
      <c r="A59" s="20" t="s">
        <v>51</v>
      </c>
      <c r="B59" s="44" t="s">
        <v>87</v>
      </c>
      <c r="C59" s="20" t="s">
        <v>74</v>
      </c>
      <c r="D59" s="21">
        <v>24</v>
      </c>
      <c r="E59" s="27">
        <f t="shared" ref="E59" si="114">ROUND(D59,2)</f>
        <v>24</v>
      </c>
      <c r="F59" s="21">
        <v>212.48</v>
      </c>
      <c r="G59" s="28">
        <f t="shared" ref="G59" si="115">ROUND(F59,2)</f>
        <v>212.48</v>
      </c>
      <c r="H59" s="28">
        <f t="shared" ref="H59" si="116">L59-J59</f>
        <v>4523.1600000000008</v>
      </c>
      <c r="I59" s="25">
        <v>576.36</v>
      </c>
      <c r="J59" s="29">
        <f t="shared" ref="J59" si="117">ROUND(I59,2)</f>
        <v>576.36</v>
      </c>
      <c r="K59" s="30"/>
      <c r="L59" s="28">
        <f t="shared" ref="L59" si="118">ROUND(E59*G59,2)</f>
        <v>5099.5200000000004</v>
      </c>
    </row>
    <row r="60" spans="1:14" ht="16.5" customHeight="1" x14ac:dyDescent="0.25">
      <c r="A60" s="20" t="s">
        <v>52</v>
      </c>
      <c r="B60" s="44" t="s">
        <v>86</v>
      </c>
      <c r="C60" s="20" t="s">
        <v>74</v>
      </c>
      <c r="D60" s="21">
        <v>40</v>
      </c>
      <c r="E60" s="27">
        <f t="shared" ref="E60:E61" si="119">ROUND(D60,2)</f>
        <v>40</v>
      </c>
      <c r="F60" s="21">
        <v>65.78</v>
      </c>
      <c r="G60" s="28">
        <f t="shared" ref="G60:G61" si="120">ROUND(F60,2)</f>
        <v>65.78</v>
      </c>
      <c r="H60" s="28">
        <f t="shared" ref="H60:H61" si="121">L60-J60</f>
        <v>2333.81</v>
      </c>
      <c r="I60" s="25">
        <v>297.39</v>
      </c>
      <c r="J60" s="29">
        <f t="shared" ref="J60:J61" si="122">ROUND(I60,2)</f>
        <v>297.39</v>
      </c>
      <c r="K60" s="30"/>
      <c r="L60" s="28">
        <f t="shared" ref="L60:L61" si="123">ROUND(E60*G60,2)</f>
        <v>2631.2</v>
      </c>
    </row>
    <row r="61" spans="1:14" ht="16.5" customHeight="1" x14ac:dyDescent="0.25">
      <c r="A61" s="20" t="s">
        <v>81</v>
      </c>
      <c r="B61" s="44" t="s">
        <v>90</v>
      </c>
      <c r="C61" s="20" t="s">
        <v>74</v>
      </c>
      <c r="D61" s="21">
        <v>40</v>
      </c>
      <c r="E61" s="27">
        <f t="shared" si="119"/>
        <v>40</v>
      </c>
      <c r="F61" s="21">
        <v>70.599999999999994</v>
      </c>
      <c r="G61" s="28">
        <f t="shared" si="120"/>
        <v>70.599999999999994</v>
      </c>
      <c r="H61" s="28">
        <f t="shared" si="121"/>
        <v>2504.8200000000002</v>
      </c>
      <c r="I61" s="25">
        <v>319.18</v>
      </c>
      <c r="J61" s="29">
        <f t="shared" si="122"/>
        <v>319.18</v>
      </c>
      <c r="K61" s="30"/>
      <c r="L61" s="28">
        <f t="shared" si="123"/>
        <v>2824</v>
      </c>
    </row>
    <row r="62" spans="1:14" ht="16.5" customHeight="1" x14ac:dyDescent="0.25">
      <c r="A62" s="20"/>
      <c r="B62" s="37"/>
      <c r="C62" s="20"/>
      <c r="D62" s="21"/>
      <c r="E62" s="27"/>
      <c r="F62" s="21"/>
      <c r="G62" s="28"/>
      <c r="H62" s="28"/>
      <c r="I62" s="25"/>
      <c r="J62" s="29"/>
      <c r="K62" s="30"/>
      <c r="L62" s="28"/>
    </row>
    <row r="63" spans="1:14" ht="16.5" customHeight="1" x14ac:dyDescent="0.25">
      <c r="A63" s="31">
        <v>11</v>
      </c>
      <c r="B63" s="13" t="s">
        <v>68</v>
      </c>
      <c r="C63" s="14"/>
      <c r="D63" s="31"/>
      <c r="E63" s="27"/>
      <c r="F63" s="25"/>
      <c r="G63" s="28"/>
      <c r="H63" s="28"/>
      <c r="I63" s="25"/>
      <c r="J63" s="29"/>
      <c r="K63" s="30"/>
      <c r="L63" s="28"/>
    </row>
    <row r="64" spans="1:14" ht="16.5" customHeight="1" x14ac:dyDescent="0.25">
      <c r="A64" s="20" t="s">
        <v>53</v>
      </c>
      <c r="B64" s="44" t="s">
        <v>88</v>
      </c>
      <c r="C64" s="20" t="s">
        <v>74</v>
      </c>
      <c r="D64" s="21">
        <v>6</v>
      </c>
      <c r="E64" s="27">
        <f t="shared" ref="E64" si="124">ROUND(D64,2)</f>
        <v>6</v>
      </c>
      <c r="F64" s="21">
        <v>465.85</v>
      </c>
      <c r="G64" s="28">
        <f t="shared" ref="G64" si="125">ROUND(F64,2)</f>
        <v>465.85</v>
      </c>
      <c r="H64" s="28">
        <f t="shared" ref="H64" si="126">L64-J64</f>
        <v>2479.19</v>
      </c>
      <c r="I64" s="25">
        <v>315.91000000000003</v>
      </c>
      <c r="J64" s="29">
        <f t="shared" ref="J64" si="127">ROUND(I64,2)</f>
        <v>315.91000000000003</v>
      </c>
      <c r="K64" s="30"/>
      <c r="L64" s="28">
        <f>ROUND(E64*G64,2)</f>
        <v>2795.1</v>
      </c>
      <c r="N64" s="3"/>
    </row>
    <row r="65" spans="1:14" ht="16.5" customHeight="1" x14ac:dyDescent="0.25">
      <c r="A65" s="20" t="s">
        <v>54</v>
      </c>
      <c r="B65" s="44" t="s">
        <v>87</v>
      </c>
      <c r="C65" s="20" t="s">
        <v>74</v>
      </c>
      <c r="D65" s="21">
        <v>16</v>
      </c>
      <c r="E65" s="27">
        <f t="shared" ref="E65" si="128">ROUND(D65,2)</f>
        <v>16</v>
      </c>
      <c r="F65" s="21">
        <v>212.48</v>
      </c>
      <c r="G65" s="28">
        <f t="shared" ref="G65" si="129">ROUND(F65,2)</f>
        <v>212.48</v>
      </c>
      <c r="H65" s="28">
        <f t="shared" ref="H65" si="130">L65-J65</f>
        <v>3015.4399999999996</v>
      </c>
      <c r="I65" s="25">
        <v>384.24</v>
      </c>
      <c r="J65" s="29">
        <f t="shared" ref="J65" si="131">ROUND(I65,2)</f>
        <v>384.24</v>
      </c>
      <c r="K65" s="30"/>
      <c r="L65" s="28">
        <f t="shared" ref="L65" si="132">ROUND(E65*G65,2)</f>
        <v>3399.68</v>
      </c>
    </row>
    <row r="66" spans="1:14" ht="16.5" customHeight="1" x14ac:dyDescent="0.25">
      <c r="A66" s="20" t="s">
        <v>55</v>
      </c>
      <c r="B66" s="44" t="s">
        <v>86</v>
      </c>
      <c r="C66" s="20" t="s">
        <v>74</v>
      </c>
      <c r="D66" s="21">
        <v>24</v>
      </c>
      <c r="E66" s="27">
        <f t="shared" ref="E66:E67" si="133">ROUND(D66,2)</f>
        <v>24</v>
      </c>
      <c r="F66" s="21">
        <v>65.78</v>
      </c>
      <c r="G66" s="28">
        <f t="shared" ref="G66:G67" si="134">ROUND(F66,2)</f>
        <v>65.78</v>
      </c>
      <c r="H66" s="28">
        <f t="shared" ref="H66:H67" si="135">L66-J66</f>
        <v>1400.29</v>
      </c>
      <c r="I66" s="25">
        <v>178.43</v>
      </c>
      <c r="J66" s="29">
        <f t="shared" ref="J66:J67" si="136">ROUND(I66,2)</f>
        <v>178.43</v>
      </c>
      <c r="K66" s="30"/>
      <c r="L66" s="28">
        <f t="shared" ref="L66:L67" si="137">ROUND(E66*G66,2)</f>
        <v>1578.72</v>
      </c>
    </row>
    <row r="67" spans="1:14" ht="16.5" customHeight="1" x14ac:dyDescent="0.25">
      <c r="A67" s="20" t="s">
        <v>82</v>
      </c>
      <c r="B67" s="44" t="s">
        <v>90</v>
      </c>
      <c r="C67" s="20" t="s">
        <v>74</v>
      </c>
      <c r="D67" s="21">
        <v>24</v>
      </c>
      <c r="E67" s="27">
        <f t="shared" si="133"/>
        <v>24</v>
      </c>
      <c r="F67" s="21">
        <v>70.599999999999994</v>
      </c>
      <c r="G67" s="28">
        <f t="shared" si="134"/>
        <v>70.599999999999994</v>
      </c>
      <c r="H67" s="28">
        <f t="shared" si="135"/>
        <v>1502.89</v>
      </c>
      <c r="I67" s="25">
        <v>191.51</v>
      </c>
      <c r="J67" s="29">
        <f t="shared" si="136"/>
        <v>191.51</v>
      </c>
      <c r="K67" s="30"/>
      <c r="L67" s="28">
        <f t="shared" si="137"/>
        <v>1694.4</v>
      </c>
    </row>
    <row r="68" spans="1:14" ht="16.5" customHeight="1" x14ac:dyDescent="0.25">
      <c r="A68" s="20"/>
      <c r="B68" s="37"/>
      <c r="C68" s="20"/>
      <c r="D68" s="21"/>
      <c r="E68" s="27"/>
      <c r="F68" s="21"/>
      <c r="G68" s="28"/>
      <c r="H68" s="28"/>
      <c r="I68" s="25"/>
      <c r="J68" s="29"/>
      <c r="K68" s="30"/>
      <c r="L68" s="28"/>
    </row>
    <row r="69" spans="1:14" ht="16.5" customHeight="1" x14ac:dyDescent="0.25">
      <c r="A69" s="31">
        <v>12</v>
      </c>
      <c r="B69" s="13" t="s">
        <v>69</v>
      </c>
      <c r="C69" s="14"/>
      <c r="D69" s="31"/>
      <c r="E69" s="27"/>
      <c r="F69" s="25"/>
      <c r="G69" s="28"/>
      <c r="H69" s="28"/>
      <c r="I69" s="25"/>
      <c r="J69" s="29"/>
      <c r="K69" s="30"/>
      <c r="L69" s="28"/>
    </row>
    <row r="70" spans="1:14" ht="16.5" customHeight="1" x14ac:dyDescent="0.25">
      <c r="A70" s="20" t="s">
        <v>56</v>
      </c>
      <c r="B70" s="44" t="s">
        <v>88</v>
      </c>
      <c r="C70" s="20" t="s">
        <v>74</v>
      </c>
      <c r="D70" s="21">
        <v>6</v>
      </c>
      <c r="E70" s="27">
        <f t="shared" ref="E70" si="138">ROUND(D70,2)</f>
        <v>6</v>
      </c>
      <c r="F70" s="21">
        <v>465.85</v>
      </c>
      <c r="G70" s="28">
        <f t="shared" ref="G70" si="139">ROUND(F70,2)</f>
        <v>465.85</v>
      </c>
      <c r="H70" s="28">
        <f t="shared" ref="H70" si="140">L70-J70</f>
        <v>2479.19</v>
      </c>
      <c r="I70" s="25">
        <v>315.91000000000003</v>
      </c>
      <c r="J70" s="29">
        <f t="shared" ref="J70" si="141">ROUND(I70,2)</f>
        <v>315.91000000000003</v>
      </c>
      <c r="K70" s="30"/>
      <c r="L70" s="28">
        <f>ROUND(E70*G70,2)</f>
        <v>2795.1</v>
      </c>
      <c r="N70" s="3"/>
    </row>
    <row r="71" spans="1:14" ht="16.5" customHeight="1" x14ac:dyDescent="0.25">
      <c r="A71" s="20" t="s">
        <v>57</v>
      </c>
      <c r="B71" s="44" t="s">
        <v>87</v>
      </c>
      <c r="C71" s="20" t="s">
        <v>74</v>
      </c>
      <c r="D71" s="21">
        <v>8</v>
      </c>
      <c r="E71" s="27">
        <f t="shared" ref="E71" si="142">ROUND(D71,2)</f>
        <v>8</v>
      </c>
      <c r="F71" s="21">
        <v>212.48</v>
      </c>
      <c r="G71" s="28">
        <f t="shared" ref="G71" si="143">ROUND(F71,2)</f>
        <v>212.48</v>
      </c>
      <c r="H71" s="28">
        <f t="shared" ref="H71" si="144">L71-J71</f>
        <v>1507.7199999999998</v>
      </c>
      <c r="I71" s="25">
        <v>192.12</v>
      </c>
      <c r="J71" s="29">
        <f t="shared" ref="J71" si="145">ROUND(I71,2)</f>
        <v>192.12</v>
      </c>
      <c r="K71" s="30"/>
      <c r="L71" s="28">
        <f t="shared" ref="L71" si="146">ROUND(E71*G71,2)</f>
        <v>1699.84</v>
      </c>
    </row>
    <row r="72" spans="1:14" ht="16.5" customHeight="1" x14ac:dyDescent="0.25">
      <c r="A72" s="20" t="s">
        <v>58</v>
      </c>
      <c r="B72" s="44" t="s">
        <v>86</v>
      </c>
      <c r="C72" s="20" t="s">
        <v>74</v>
      </c>
      <c r="D72" s="21">
        <v>16</v>
      </c>
      <c r="E72" s="27">
        <f t="shared" ref="E72:E73" si="147">ROUND(D72,2)</f>
        <v>16</v>
      </c>
      <c r="F72" s="21">
        <v>65.78</v>
      </c>
      <c r="G72" s="28">
        <f t="shared" ref="G72:G73" si="148">ROUND(F72,2)</f>
        <v>65.78</v>
      </c>
      <c r="H72" s="28">
        <f t="shared" ref="H72:H73" si="149">L72-J72</f>
        <v>933.53</v>
      </c>
      <c r="I72" s="25">
        <v>118.95</v>
      </c>
      <c r="J72" s="29">
        <f t="shared" ref="J72:J73" si="150">ROUND(I72,2)</f>
        <v>118.95</v>
      </c>
      <c r="K72" s="30"/>
      <c r="L72" s="28">
        <f t="shared" ref="L72:L73" si="151">ROUND(E72*G72,2)</f>
        <v>1052.48</v>
      </c>
    </row>
    <row r="73" spans="1:14" ht="16.5" customHeight="1" x14ac:dyDescent="0.25">
      <c r="A73" s="20" t="s">
        <v>83</v>
      </c>
      <c r="B73" s="44" t="s">
        <v>90</v>
      </c>
      <c r="C73" s="20" t="s">
        <v>74</v>
      </c>
      <c r="D73" s="21">
        <v>16</v>
      </c>
      <c r="E73" s="27">
        <f t="shared" si="147"/>
        <v>16</v>
      </c>
      <c r="F73" s="21">
        <v>70.599999999999994</v>
      </c>
      <c r="G73" s="28">
        <f t="shared" si="148"/>
        <v>70.599999999999994</v>
      </c>
      <c r="H73" s="28">
        <f t="shared" si="149"/>
        <v>1001.93</v>
      </c>
      <c r="I73" s="25">
        <v>127.67</v>
      </c>
      <c r="J73" s="29">
        <f t="shared" si="150"/>
        <v>127.67</v>
      </c>
      <c r="K73" s="30"/>
      <c r="L73" s="28">
        <f t="shared" si="151"/>
        <v>1129.5999999999999</v>
      </c>
    </row>
    <row r="74" spans="1:14" ht="16.5" customHeight="1" x14ac:dyDescent="0.25">
      <c r="A74" s="20"/>
      <c r="B74" s="37"/>
      <c r="C74" s="20"/>
      <c r="D74" s="21"/>
      <c r="E74" s="27"/>
      <c r="F74" s="21"/>
      <c r="G74" s="28"/>
      <c r="H74" s="28"/>
      <c r="I74" s="25"/>
      <c r="J74" s="29"/>
      <c r="K74" s="30"/>
      <c r="L74" s="28"/>
    </row>
    <row r="75" spans="1:14" ht="16.5" customHeight="1" x14ac:dyDescent="0.25">
      <c r="A75" s="31">
        <v>13</v>
      </c>
      <c r="B75" s="13" t="s">
        <v>70</v>
      </c>
      <c r="C75" s="14"/>
      <c r="D75" s="31"/>
      <c r="E75" s="27"/>
      <c r="F75" s="25"/>
      <c r="G75" s="28"/>
      <c r="H75" s="28"/>
      <c r="I75" s="25"/>
      <c r="J75" s="29"/>
      <c r="K75" s="30"/>
      <c r="L75" s="28"/>
    </row>
    <row r="76" spans="1:14" ht="16.5" customHeight="1" x14ac:dyDescent="0.25">
      <c r="A76" s="20" t="s">
        <v>59</v>
      </c>
      <c r="B76" s="44" t="s">
        <v>88</v>
      </c>
      <c r="C76" s="20" t="s">
        <v>74</v>
      </c>
      <c r="D76" s="21">
        <v>6</v>
      </c>
      <c r="E76" s="27">
        <f t="shared" ref="E76" si="152">ROUND(D76,2)</f>
        <v>6</v>
      </c>
      <c r="F76" s="21">
        <v>465.85</v>
      </c>
      <c r="G76" s="28">
        <f t="shared" ref="G76" si="153">ROUND(F76,2)</f>
        <v>465.85</v>
      </c>
      <c r="H76" s="28">
        <f t="shared" ref="H76" si="154">L76-J76</f>
        <v>2479.19</v>
      </c>
      <c r="I76" s="25">
        <v>315.91000000000003</v>
      </c>
      <c r="J76" s="29">
        <f t="shared" ref="J76" si="155">ROUND(I76,2)</f>
        <v>315.91000000000003</v>
      </c>
      <c r="K76" s="30"/>
      <c r="L76" s="28">
        <f>ROUND(E76*G76,2)</f>
        <v>2795.1</v>
      </c>
      <c r="N76" s="3"/>
    </row>
    <row r="77" spans="1:14" ht="16.5" customHeight="1" x14ac:dyDescent="0.25">
      <c r="A77" s="20" t="s">
        <v>60</v>
      </c>
      <c r="B77" s="44" t="s">
        <v>87</v>
      </c>
      <c r="C77" s="20" t="s">
        <v>74</v>
      </c>
      <c r="D77" s="21">
        <v>6</v>
      </c>
      <c r="E77" s="27">
        <f t="shared" ref="E77" si="156">ROUND(D77,2)</f>
        <v>6</v>
      </c>
      <c r="F77" s="21">
        <v>212.48</v>
      </c>
      <c r="G77" s="28">
        <f t="shared" ref="G77" si="157">ROUND(F77,2)</f>
        <v>212.48</v>
      </c>
      <c r="H77" s="28">
        <f t="shared" ref="H77" si="158">L77-J77</f>
        <v>1130.7900000000002</v>
      </c>
      <c r="I77" s="25">
        <v>144.09</v>
      </c>
      <c r="J77" s="29">
        <f t="shared" ref="J77" si="159">ROUND(I77,2)</f>
        <v>144.09</v>
      </c>
      <c r="K77" s="30"/>
      <c r="L77" s="28">
        <f t="shared" ref="L77" si="160">ROUND(E77*G77,2)</f>
        <v>1274.8800000000001</v>
      </c>
    </row>
    <row r="78" spans="1:14" ht="16.5" customHeight="1" x14ac:dyDescent="0.25">
      <c r="A78" s="20" t="s">
        <v>61</v>
      </c>
      <c r="B78" s="44" t="s">
        <v>86</v>
      </c>
      <c r="C78" s="20" t="s">
        <v>74</v>
      </c>
      <c r="D78" s="21">
        <v>16</v>
      </c>
      <c r="E78" s="27">
        <f t="shared" ref="E78:E79" si="161">ROUND(D78,2)</f>
        <v>16</v>
      </c>
      <c r="F78" s="21">
        <v>65.78</v>
      </c>
      <c r="G78" s="28">
        <f t="shared" ref="G78:G79" si="162">ROUND(F78,2)</f>
        <v>65.78</v>
      </c>
      <c r="H78" s="28">
        <f t="shared" ref="H78:H79" si="163">L78-J78</f>
        <v>933.53</v>
      </c>
      <c r="I78" s="25">
        <v>118.95</v>
      </c>
      <c r="J78" s="29">
        <f t="shared" ref="J78:J79" si="164">ROUND(I78,2)</f>
        <v>118.95</v>
      </c>
      <c r="K78" s="30"/>
      <c r="L78" s="28">
        <f t="shared" ref="L78:L79" si="165">ROUND(E78*G78,2)</f>
        <v>1052.48</v>
      </c>
    </row>
    <row r="79" spans="1:14" ht="16.5" customHeight="1" x14ac:dyDescent="0.25">
      <c r="A79" s="20" t="s">
        <v>84</v>
      </c>
      <c r="B79" s="44" t="s">
        <v>91</v>
      </c>
      <c r="C79" s="20" t="s">
        <v>74</v>
      </c>
      <c r="D79" s="21">
        <v>16</v>
      </c>
      <c r="E79" s="27">
        <f t="shared" si="161"/>
        <v>16</v>
      </c>
      <c r="F79" s="21">
        <v>70.599999999999994</v>
      </c>
      <c r="G79" s="28">
        <f t="shared" si="162"/>
        <v>70.599999999999994</v>
      </c>
      <c r="H79" s="28">
        <f t="shared" si="163"/>
        <v>1001.93</v>
      </c>
      <c r="I79" s="25">
        <v>127.67</v>
      </c>
      <c r="J79" s="29">
        <f t="shared" si="164"/>
        <v>127.67</v>
      </c>
      <c r="K79" s="30"/>
      <c r="L79" s="28">
        <f t="shared" si="165"/>
        <v>1129.5999999999999</v>
      </c>
    </row>
    <row r="80" spans="1:14" ht="16.5" customHeight="1" x14ac:dyDescent="0.25">
      <c r="A80" s="20"/>
      <c r="B80" s="37"/>
      <c r="C80" s="20"/>
      <c r="D80" s="21"/>
      <c r="E80" s="27"/>
      <c r="F80" s="21"/>
      <c r="G80" s="28"/>
      <c r="H80" s="28"/>
      <c r="I80" s="25"/>
      <c r="J80" s="29"/>
      <c r="K80" s="30"/>
      <c r="L80" s="28"/>
    </row>
    <row r="81" spans="1:15" ht="16.5" customHeight="1" x14ac:dyDescent="0.25">
      <c r="A81" s="31">
        <v>14</v>
      </c>
      <c r="B81" s="13" t="s">
        <v>97</v>
      </c>
      <c r="C81" s="14"/>
      <c r="D81" s="31"/>
      <c r="E81" s="27"/>
      <c r="F81" s="25"/>
      <c r="G81" s="28"/>
      <c r="H81" s="28"/>
      <c r="I81" s="25"/>
      <c r="J81" s="29"/>
      <c r="K81" s="30"/>
      <c r="L81" s="28"/>
    </row>
    <row r="82" spans="1:15" ht="16.5" customHeight="1" x14ac:dyDescent="0.25">
      <c r="A82" s="20" t="s">
        <v>62</v>
      </c>
      <c r="B82" s="44" t="s">
        <v>88</v>
      </c>
      <c r="C82" s="20" t="s">
        <v>74</v>
      </c>
      <c r="D82" s="21">
        <v>6</v>
      </c>
      <c r="E82" s="27">
        <f t="shared" ref="E82" si="166">ROUND(D82,2)</f>
        <v>6</v>
      </c>
      <c r="F82" s="21">
        <v>465.85</v>
      </c>
      <c r="G82" s="28">
        <f t="shared" ref="G82" si="167">ROUND(F82,2)</f>
        <v>465.85</v>
      </c>
      <c r="H82" s="28">
        <f t="shared" ref="H82" si="168">L82-J82</f>
        <v>2479.19</v>
      </c>
      <c r="I82" s="25">
        <v>315.91000000000003</v>
      </c>
      <c r="J82" s="29">
        <f t="shared" ref="J82" si="169">ROUND(I82,2)</f>
        <v>315.91000000000003</v>
      </c>
      <c r="K82" s="30"/>
      <c r="L82" s="28">
        <f>ROUND(E82*G82,2)</f>
        <v>2795.1</v>
      </c>
      <c r="N82" s="3"/>
    </row>
    <row r="83" spans="1:15" ht="16.5" customHeight="1" x14ac:dyDescent="0.25">
      <c r="A83" s="20" t="s">
        <v>63</v>
      </c>
      <c r="B83" s="44" t="s">
        <v>87</v>
      </c>
      <c r="C83" s="20" t="s">
        <v>74</v>
      </c>
      <c r="D83" s="21">
        <v>16</v>
      </c>
      <c r="E83" s="27">
        <f t="shared" ref="E83" si="170">ROUND(D83,2)</f>
        <v>16</v>
      </c>
      <c r="F83" s="21">
        <v>212.48</v>
      </c>
      <c r="G83" s="28">
        <f t="shared" ref="G83" si="171">ROUND(F83,2)</f>
        <v>212.48</v>
      </c>
      <c r="H83" s="28">
        <f t="shared" ref="H83" si="172">L83-J83</f>
        <v>3015.4399999999996</v>
      </c>
      <c r="I83" s="25">
        <v>384.24</v>
      </c>
      <c r="J83" s="29">
        <f t="shared" ref="J83" si="173">ROUND(I83,2)</f>
        <v>384.24</v>
      </c>
      <c r="K83" s="30"/>
      <c r="L83" s="28">
        <f t="shared" ref="L83" si="174">ROUND(E83*G83,2)</f>
        <v>3399.68</v>
      </c>
    </row>
    <row r="84" spans="1:15" ht="16.5" customHeight="1" x14ac:dyDescent="0.25">
      <c r="A84" s="20" t="s">
        <v>64</v>
      </c>
      <c r="B84" s="44" t="s">
        <v>86</v>
      </c>
      <c r="C84" s="20" t="s">
        <v>74</v>
      </c>
      <c r="D84" s="21">
        <v>24</v>
      </c>
      <c r="E84" s="27">
        <f t="shared" ref="E84:E85" si="175">ROUND(D84,2)</f>
        <v>24</v>
      </c>
      <c r="F84" s="21">
        <v>65.78</v>
      </c>
      <c r="G84" s="28">
        <f t="shared" ref="G84:G85" si="176">ROUND(F84,2)</f>
        <v>65.78</v>
      </c>
      <c r="H84" s="28">
        <f t="shared" ref="H84:H85" si="177">L84-J84</f>
        <v>1400.29</v>
      </c>
      <c r="I84" s="25">
        <v>178.43</v>
      </c>
      <c r="J84" s="29">
        <f t="shared" ref="J84:J85" si="178">ROUND(I84,2)</f>
        <v>178.43</v>
      </c>
      <c r="K84" s="30"/>
      <c r="L84" s="28">
        <f t="shared" ref="L84:L85" si="179">ROUND(E84*G84,2)</f>
        <v>1578.72</v>
      </c>
    </row>
    <row r="85" spans="1:15" ht="16.5" customHeight="1" x14ac:dyDescent="0.25">
      <c r="A85" s="20" t="s">
        <v>85</v>
      </c>
      <c r="B85" s="44" t="s">
        <v>90</v>
      </c>
      <c r="C85" s="20" t="s">
        <v>74</v>
      </c>
      <c r="D85" s="21">
        <v>24</v>
      </c>
      <c r="E85" s="27">
        <f t="shared" si="175"/>
        <v>24</v>
      </c>
      <c r="F85" s="21">
        <v>70.599999999999994</v>
      </c>
      <c r="G85" s="28">
        <f t="shared" si="176"/>
        <v>70.599999999999994</v>
      </c>
      <c r="H85" s="28">
        <f t="shared" si="177"/>
        <v>1502.88</v>
      </c>
      <c r="I85" s="25">
        <v>191.52</v>
      </c>
      <c r="J85" s="29">
        <f t="shared" si="178"/>
        <v>191.52</v>
      </c>
      <c r="K85" s="30"/>
      <c r="L85" s="28">
        <f t="shared" si="179"/>
        <v>1694.4</v>
      </c>
    </row>
    <row r="86" spans="1:15" x14ac:dyDescent="0.25">
      <c r="A86" s="4"/>
      <c r="B86" s="5"/>
      <c r="C86" s="4"/>
      <c r="D86" s="32"/>
      <c r="E86" s="33"/>
      <c r="F86" s="34"/>
      <c r="G86" s="35"/>
      <c r="H86" s="35"/>
      <c r="I86" s="34"/>
      <c r="J86" s="36"/>
      <c r="K86" s="34"/>
      <c r="L86" s="35"/>
    </row>
    <row r="87" spans="1:15" x14ac:dyDescent="0.25">
      <c r="A87" s="39"/>
      <c r="G87" s="2"/>
      <c r="H87" s="2"/>
      <c r="L87" s="2"/>
    </row>
    <row r="88" spans="1:15" x14ac:dyDescent="0.25">
      <c r="A88" s="38"/>
      <c r="F88" s="6" t="s">
        <v>10</v>
      </c>
      <c r="G88" s="7"/>
      <c r="H88" s="8"/>
    </row>
    <row r="89" spans="1:15" x14ac:dyDescent="0.25">
      <c r="F89" s="9" t="s">
        <v>7</v>
      </c>
      <c r="G89" s="10">
        <f>SUM(H3:H86)</f>
        <v>151009.69000000006</v>
      </c>
      <c r="H89" s="8"/>
    </row>
    <row r="90" spans="1:15" x14ac:dyDescent="0.25">
      <c r="F90" s="11" t="s">
        <v>8</v>
      </c>
      <c r="G90" s="12">
        <f>SUM(J3:J86)</f>
        <v>19242.349999999995</v>
      </c>
      <c r="H90" s="46">
        <f>IFERROR(G90/G91,"  ")</f>
        <v>0.11302272795086618</v>
      </c>
    </row>
    <row r="91" spans="1:15" x14ac:dyDescent="0.25">
      <c r="F91" s="11" t="s">
        <v>9</v>
      </c>
      <c r="G91" s="12">
        <f>SUM(L3:L86)</f>
        <v>170252.04000000007</v>
      </c>
      <c r="H91" s="8"/>
    </row>
    <row r="93" spans="1:15" x14ac:dyDescent="0.25">
      <c r="B93" s="26" t="s">
        <v>100</v>
      </c>
    </row>
    <row r="95" spans="1:15" x14ac:dyDescent="0.25">
      <c r="C95" s="47" t="s">
        <v>28</v>
      </c>
      <c r="D95" s="47"/>
      <c r="E95" s="47"/>
      <c r="F95" s="47"/>
      <c r="G95" s="26"/>
      <c r="H95" s="26"/>
      <c r="I95" s="47" t="s">
        <v>28</v>
      </c>
      <c r="J95" s="47"/>
      <c r="K95" s="47"/>
      <c r="L95" s="26"/>
      <c r="M95" s="26"/>
      <c r="N95" s="26"/>
      <c r="O95" s="26"/>
    </row>
    <row r="96" spans="1:15" x14ac:dyDescent="0.25">
      <c r="C96" s="47" t="s">
        <v>93</v>
      </c>
      <c r="D96" s="47"/>
      <c r="E96" s="47"/>
      <c r="F96" s="47"/>
      <c r="G96" s="26"/>
      <c r="H96" s="48" t="s">
        <v>98</v>
      </c>
      <c r="I96" s="47"/>
      <c r="J96" s="47"/>
      <c r="K96" s="47"/>
      <c r="L96" s="47"/>
      <c r="M96" s="26"/>
      <c r="N96" s="26"/>
      <c r="O96" s="26"/>
    </row>
    <row r="97" spans="3:15" x14ac:dyDescent="0.25">
      <c r="C97" s="47" t="s">
        <v>29</v>
      </c>
      <c r="D97" s="47"/>
      <c r="E97" s="47"/>
      <c r="F97" s="47"/>
      <c r="G97" s="26"/>
      <c r="H97" s="48" t="s">
        <v>99</v>
      </c>
      <c r="I97" s="47"/>
      <c r="J97" s="47"/>
      <c r="K97" s="47"/>
      <c r="L97" s="47"/>
      <c r="M97" s="26"/>
      <c r="N97" s="26"/>
      <c r="O97" s="26"/>
    </row>
  </sheetData>
  <mergeCells count="8">
    <mergeCell ref="C97:F97"/>
    <mergeCell ref="H97:L97"/>
    <mergeCell ref="I95:K95"/>
    <mergeCell ref="K1:L1"/>
    <mergeCell ref="C95:F95"/>
    <mergeCell ref="C96:F96"/>
    <mergeCell ref="H96:L96"/>
    <mergeCell ref="B1:J1"/>
  </mergeCells>
  <phoneticPr fontId="3" type="noConversion"/>
  <dataValidations disablePrompts="1" xWindow="204" yWindow="372" count="2">
    <dataValidation type="list" allowBlank="1" showInputMessage="1" showErrorMessage="1" sqref="C3:C86">
      <formula1>"m, m³/hora, unid, contrato, ha, m², L, km, h, m³, d, mês, m³/km, t, l/min, l/seg, m³/seg, m³/min, kg, g, cm³, km³, cm, dam², Hh, hab/km², kit, dz, s, vb"</formula1>
    </dataValidation>
    <dataValidation allowBlank="1" showInputMessage="1" showErrorMessage="1" promptTitle="APENAS ITEM E SUBITEM" prompt="Exemplo: 1 ;  1.1  ;  1.2  ;  1.3_x000a_Não usar: 1.1.1" sqref="A3:A86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28CC9628AE7E4D9780EBCDDA4CCE5D" ma:contentTypeVersion="16" ma:contentTypeDescription="Crie um novo documento." ma:contentTypeScope="" ma:versionID="ed436d19be09a442a511bb85a74bdbff">
  <xsd:schema xmlns:xsd="http://www.w3.org/2001/XMLSchema" xmlns:xs="http://www.w3.org/2001/XMLSchema" xmlns:p="http://schemas.microsoft.com/office/2006/metadata/properties" xmlns:ns2="9813519b-3cb6-4eb7-b374-2759e8f8a1ef" xmlns:ns3="78cec8e6-2dd2-454d-b20c-951d9c576460" targetNamespace="http://schemas.microsoft.com/office/2006/metadata/properties" ma:root="true" ma:fieldsID="cea087e60f450572063e57b87a54af2f" ns2:_="" ns3:_="">
    <xsd:import namespace="9813519b-3cb6-4eb7-b374-2759e8f8a1ef"/>
    <xsd:import namespace="78cec8e6-2dd2-454d-b20c-951d9c5764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3519b-3cb6-4eb7-b374-2759e8f8a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1fa0f57-cac1-42a5-9a3a-de542e2b2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ec8e6-2dd2-454d-b20c-951d9c57646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fee779d-a4c1-4b97-b9f1-77afb4796388}" ma:internalName="TaxCatchAll" ma:showField="CatchAllData" ma:web="78cec8e6-2dd2-454d-b20c-951d9c5764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13519b-3cb6-4eb7-b374-2759e8f8a1ef">
      <Terms xmlns="http://schemas.microsoft.com/office/infopath/2007/PartnerControls"/>
    </lcf76f155ced4ddcb4097134ff3c332f>
    <TaxCatchAll xmlns="78cec8e6-2dd2-454d-b20c-951d9c576460" xsi:nil="true"/>
  </documentManagement>
</p:properties>
</file>

<file path=customXml/itemProps1.xml><?xml version="1.0" encoding="utf-8"?>
<ds:datastoreItem xmlns:ds="http://schemas.openxmlformats.org/officeDocument/2006/customXml" ds:itemID="{C136B4B7-385A-4F91-A33C-12CA5FE529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87C9F9-B4C3-45DC-97E8-8D3F1074E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13519b-3cb6-4eb7-b374-2759e8f8a1ef"/>
    <ds:schemaRef ds:uri="78cec8e6-2dd2-454d-b20c-951d9c5764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988D5C-A02F-4A23-B58C-946159872C3C}">
  <ds:schemaRefs>
    <ds:schemaRef ds:uri="78cec8e6-2dd2-454d-b20c-951d9c576460"/>
    <ds:schemaRef ds:uri="http://schemas.microsoft.com/office/2006/documentManagement/types"/>
    <ds:schemaRef ds:uri="http://purl.org/dc/elements/1.1/"/>
    <ds:schemaRef ds:uri="http://schemas.microsoft.com/office/2006/metadata/properties"/>
    <ds:schemaRef ds:uri="9813519b-3cb6-4eb7-b374-2759e8f8a1ef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PO_até 100 itens</vt:lpstr>
      <vt:lpstr>'PO_até 100 itens'!Area_de_impressao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</dc:creator>
  <cp:keywords/>
  <dc:description/>
  <cp:lastModifiedBy>User</cp:lastModifiedBy>
  <cp:revision/>
  <cp:lastPrinted>2023-06-23T17:51:54Z</cp:lastPrinted>
  <dcterms:created xsi:type="dcterms:W3CDTF">2021-09-21T22:01:40Z</dcterms:created>
  <dcterms:modified xsi:type="dcterms:W3CDTF">2023-06-26T20:47:53Z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0x010100B528CC9628AE7E4D9780EBCDDA4CCE5D</vt:lpwstr>
  </property>
  <property fmtid="{D5CDD505-2E9C-101B-9397-08002B2CF9AE}" pid="3" name="MediaServiceImageTags">
    <vt:lpwstr/>
  </property>
</Properties>
</file>